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66925"/>
  <mc:AlternateContent xmlns:mc="http://schemas.openxmlformats.org/markup-compatibility/2006">
    <mc:Choice Requires="x15">
      <x15ac:absPath xmlns:x15ac="http://schemas.microsoft.com/office/spreadsheetml/2010/11/ac" url="C:\Users\Silvija\Desktop\"/>
    </mc:Choice>
  </mc:AlternateContent>
  <xr:revisionPtr revIDLastSave="0" documentId="8_{B02F840F-CDD2-41D6-8EE7-CE525EDF9D58}" xr6:coauthVersionLast="47" xr6:coauthVersionMax="47" xr10:uidLastSave="{00000000-0000-0000-0000-000000000000}"/>
  <bookViews>
    <workbookView xWindow="4560" yWindow="4560" windowWidth="30180" windowHeight="15590" xr2:uid="{E7613E89-A91C-435A-A09C-7F1DBF105868}"/>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8" i="1" l="1"/>
  <c r="J78" i="1"/>
  <c r="K55" i="1"/>
  <c r="J55" i="1"/>
  <c r="J39" i="1"/>
  <c r="J51" i="1"/>
  <c r="K51" i="1" s="1"/>
  <c r="L51" i="1" s="1"/>
  <c r="J61" i="1"/>
  <c r="J64" i="1"/>
  <c r="J70" i="1"/>
  <c r="J72" i="1"/>
  <c r="J74" i="1"/>
  <c r="J79" i="1"/>
  <c r="K79" i="1" s="1"/>
  <c r="L79" i="1" s="1"/>
  <c r="J95" i="1"/>
  <c r="J94" i="1" s="1"/>
  <c r="J76" i="1"/>
  <c r="K76" i="1" s="1"/>
  <c r="L76" i="1" s="1"/>
  <c r="J58" i="1"/>
  <c r="J56" i="1"/>
  <c r="J43" i="1"/>
  <c r="K43" i="1" s="1"/>
  <c r="L43" i="1" s="1"/>
  <c r="J37" i="1"/>
  <c r="K37" i="1" s="1"/>
  <c r="L37" i="1" s="1"/>
  <c r="J31" i="1"/>
  <c r="K31" i="1" s="1"/>
  <c r="L31" i="1" s="1"/>
  <c r="J67" i="1"/>
  <c r="J89" i="1"/>
  <c r="K89" i="1" s="1"/>
  <c r="L89" i="1" s="1"/>
  <c r="J27" i="1"/>
  <c r="J32" i="1"/>
  <c r="J33" i="1"/>
  <c r="J38" i="1"/>
  <c r="J44" i="1"/>
  <c r="K39" i="1" l="1"/>
  <c r="L39" i="1" s="1"/>
  <c r="K95" i="1"/>
  <c r="K94" i="1" s="1"/>
  <c r="L95" i="1"/>
  <c r="L94" i="1" s="1"/>
  <c r="J26" i="1"/>
  <c r="K27" i="1"/>
  <c r="J88" i="1"/>
  <c r="K88" i="1" s="1"/>
  <c r="L88" i="1" s="1"/>
  <c r="J85" i="1"/>
  <c r="K85" i="1" s="1"/>
  <c r="L85" i="1" s="1"/>
  <c r="J86" i="1"/>
  <c r="K86" i="1" s="1"/>
  <c r="L86" i="1" s="1"/>
  <c r="J84" i="1"/>
  <c r="J80" i="1"/>
  <c r="J81" i="1"/>
  <c r="K81" i="1" s="1"/>
  <c r="K74" i="1"/>
  <c r="L74" i="1" s="1"/>
  <c r="K72" i="1"/>
  <c r="L72" i="1" s="1"/>
  <c r="K70" i="1"/>
  <c r="L70" i="1" s="1"/>
  <c r="J69" i="1"/>
  <c r="K67" i="1"/>
  <c r="L67" i="1" s="1"/>
  <c r="J66" i="1"/>
  <c r="K64" i="1"/>
  <c r="L64" i="1" s="1"/>
  <c r="K61" i="1"/>
  <c r="L61" i="1" s="1"/>
  <c r="J63" i="1"/>
  <c r="J60" i="1"/>
  <c r="K58" i="1"/>
  <c r="L58" i="1" s="1"/>
  <c r="K56" i="1"/>
  <c r="K80" i="1" l="1"/>
  <c r="L56" i="1"/>
  <c r="K84" i="1"/>
  <c r="J83" i="1"/>
  <c r="L81" i="1"/>
  <c r="K69" i="1"/>
  <c r="L69" i="1" s="1"/>
  <c r="K60" i="1"/>
  <c r="L60" i="1" s="1"/>
  <c r="K66" i="1"/>
  <c r="L66" i="1" s="1"/>
  <c r="K63" i="1"/>
  <c r="L63" i="1" s="1"/>
  <c r="J50" i="1"/>
  <c r="K50" i="1" s="1"/>
  <c r="L50" i="1" s="1"/>
  <c r="J48" i="1"/>
  <c r="K48" i="1" s="1"/>
  <c r="L48" i="1" s="1"/>
  <c r="J47" i="1"/>
  <c r="L27" i="1"/>
  <c r="J46" i="1" l="1"/>
  <c r="J24" i="1" s="1"/>
  <c r="L80" i="1"/>
  <c r="L78" i="1"/>
  <c r="L55" i="1"/>
  <c r="L84" i="1"/>
  <c r="L83" i="1" s="1"/>
  <c r="K83" i="1"/>
  <c r="K47" i="1"/>
  <c r="K46" i="1" s="1"/>
  <c r="K32" i="1"/>
  <c r="K33" i="1"/>
  <c r="L33" i="1" s="1"/>
  <c r="K44" i="1"/>
  <c r="L44" i="1" s="1"/>
  <c r="K38" i="1"/>
  <c r="L38" i="1" s="1"/>
  <c r="L32" i="1" l="1"/>
  <c r="K26" i="1"/>
  <c r="L47" i="1"/>
  <c r="L46" i="1"/>
  <c r="K24" i="1" l="1"/>
  <c r="L24" i="1" s="1"/>
  <c r="L26" i="1"/>
</calcChain>
</file>

<file path=xl/sharedStrings.xml><?xml version="1.0" encoding="utf-8"?>
<sst xmlns="http://schemas.openxmlformats.org/spreadsheetml/2006/main" count="274" uniqueCount="185">
  <si>
    <t>muzej toneta pavčka</t>
  </si>
  <si>
    <t>mirna peč</t>
  </si>
  <si>
    <t>1.</t>
  </si>
  <si>
    <t xml:space="preserve"> </t>
  </si>
  <si>
    <t>1.1</t>
  </si>
  <si>
    <t>2.</t>
  </si>
  <si>
    <t>2.1</t>
  </si>
  <si>
    <t>short throw laserski projektor  v črni barvi</t>
  </si>
  <si>
    <t>kos</t>
  </si>
  <si>
    <t>minimum  4000 ansilumens</t>
  </si>
  <si>
    <t>3.</t>
  </si>
  <si>
    <t>5.</t>
  </si>
  <si>
    <t>6.</t>
  </si>
  <si>
    <t>7.</t>
  </si>
  <si>
    <t>vsebina:</t>
  </si>
  <si>
    <t>T1</t>
  </si>
  <si>
    <t>T0</t>
  </si>
  <si>
    <t>T2</t>
  </si>
  <si>
    <t>T3</t>
  </si>
  <si>
    <t>velikost slike,140x120cm, razdalja med projekcijsko površino in projektorjem je 100cm.</t>
  </si>
  <si>
    <t>projekcije</t>
  </si>
  <si>
    <t>full HD, 1920x1080</t>
  </si>
  <si>
    <t>zivljenska doba žarnice, minimum 20000 ur</t>
  </si>
  <si>
    <t xml:space="preserve">  </t>
  </si>
  <si>
    <t>1.2</t>
  </si>
  <si>
    <t>1.3</t>
  </si>
  <si>
    <t>1.4</t>
  </si>
  <si>
    <t>short throw laserski projektor v črni barvi</t>
  </si>
  <si>
    <t>količina</t>
  </si>
  <si>
    <t>cena na enoto brez ddv</t>
  </si>
  <si>
    <t>skupna cena za celotno kolicino brez ddv</t>
  </si>
  <si>
    <t>ddv</t>
  </si>
  <si>
    <t>skupna cena za celotno kolicino z ddv</t>
  </si>
  <si>
    <t>PR2, PR3, PR4, PR5, PR7, PR8</t>
  </si>
  <si>
    <t>PR1</t>
  </si>
  <si>
    <t>PR6</t>
  </si>
  <si>
    <t>1.5</t>
  </si>
  <si>
    <t>full HD 1920x1080</t>
  </si>
  <si>
    <t>media predvajalnik s pripadajočimi kabli.</t>
  </si>
  <si>
    <t>ozvočenje</t>
  </si>
  <si>
    <t>2.2</t>
  </si>
  <si>
    <t>pripadajoči, minimum, 4ch ojačevalec</t>
  </si>
  <si>
    <t>2.3</t>
  </si>
  <si>
    <t xml:space="preserve">brezžicni naglavni mikrofon </t>
  </si>
  <si>
    <t>ugradni pasivni stropni zvočnik 8", 60w v črni barvi</t>
  </si>
  <si>
    <t>kpl</t>
  </si>
  <si>
    <t>2.4</t>
  </si>
  <si>
    <t>multimedijski predvajalnik z moznostjo izbire vsebine vsebin prek uporabniskega vmestnika na T0 in pripadajočimi kabli potrebnimi za priklop na projektor.</t>
  </si>
  <si>
    <t>z zunanjima v prostor vmeščenima antenama</t>
  </si>
  <si>
    <t xml:space="preserve"> audio mešalna miza, minimum 6ch input (mikrofon, avdio predvajalnik, multinedijski predvajalnik)/2ch output (xlr)</t>
  </si>
  <si>
    <t>SPX efekt procesor, 3 pasovni ekvalizer</t>
  </si>
  <si>
    <t>USB in/out</t>
  </si>
  <si>
    <t>tablični računalniki</t>
  </si>
  <si>
    <t>3.1</t>
  </si>
  <si>
    <t>3.2</t>
  </si>
  <si>
    <t>3.3</t>
  </si>
  <si>
    <t>3.4</t>
  </si>
  <si>
    <t>3.5</t>
  </si>
  <si>
    <t>T4, T5, T6</t>
  </si>
  <si>
    <t>naglavne, žicne, zaprte slušalke s kablom 2m dolžine primernim za priklop na T3. barva črna</t>
  </si>
  <si>
    <t>naglavne, žicne, zaprte slušalke s kablom 2m dolžine primernim za priklop na T2. barva črna</t>
  </si>
  <si>
    <t>naglavne, žicne, zaprte slušalke s kablom 2m dolžine primernim za priklop na T1. barva črna</t>
  </si>
  <si>
    <t>naglavne, žicne, zaprte slušalke s kablom 2m dolžine primernim za priklop na T4,T5,T6. barva črna</t>
  </si>
  <si>
    <t>3.1.1</t>
  </si>
  <si>
    <t>3.2.1</t>
  </si>
  <si>
    <t>3.2.2</t>
  </si>
  <si>
    <t>3.3.1</t>
  </si>
  <si>
    <t>3.3.2</t>
  </si>
  <si>
    <t>3.4.1</t>
  </si>
  <si>
    <t>3.4.2.</t>
  </si>
  <si>
    <t>3.5.1</t>
  </si>
  <si>
    <t>3.5.2.</t>
  </si>
  <si>
    <t>T7</t>
  </si>
  <si>
    <t>3.6</t>
  </si>
  <si>
    <t>3.6.1</t>
  </si>
  <si>
    <t>T8</t>
  </si>
  <si>
    <t>3.7</t>
  </si>
  <si>
    <t>3.7.1</t>
  </si>
  <si>
    <t>T9</t>
  </si>
  <si>
    <t>3.8</t>
  </si>
  <si>
    <t>3.8.1</t>
  </si>
  <si>
    <t>4.</t>
  </si>
  <si>
    <t>avdio predvajalniki</t>
  </si>
  <si>
    <t>ZV1</t>
  </si>
  <si>
    <t>4.1</t>
  </si>
  <si>
    <t>avdio predvajalnik z vsemi pripadajočimi kabli ki omogočajo predvajanje posnetka</t>
  </si>
  <si>
    <t>ZV3/SL7</t>
  </si>
  <si>
    <t>4.2</t>
  </si>
  <si>
    <t>avdijo predvajalnik s externim gumbom za sprožanje avdijo posnetka</t>
  </si>
  <si>
    <t>4.2.1</t>
  </si>
  <si>
    <t>naglavne, žicne, zaprte slušalke s kablom 2m dolžine primernim za priklop na ZV3. barva črna</t>
  </si>
  <si>
    <t>T0,T1,T2, T3, T4, T5,T6,T8</t>
  </si>
  <si>
    <t>AV posnetek Tone Pavček, posnetek ob vstopu v razstavo, ki ga vklaplja vodič. Dolžina max 1 minuta. Kaj je življenje: Odmevi, 21.10.2011; Arhiv RTV SLO, Trajanje: 0:42.</t>
  </si>
  <si>
    <t xml:space="preserve">Na tablici je osnovni meni za izbor jezika, nato izbor vsebin z dvema gumboma: pisani teksti in AV posnetki. V pisanih tekstih je nabor pesmi, ki so posvečene Šentjuriju in nabor Pavčkovih izjav o rojstni vasi. Na AV posnetkih pa izjave o Šentjuriju, deklamacije, izseki iz oddaj. Možnih 10 izbir pod vsakim gumbom. Dolžina AV posnetkov je maksimalno do dveh minut, večina posnetkov do 1 minute. </t>
  </si>
  <si>
    <t>montaža</t>
  </si>
  <si>
    <t>montaža opreme in povezovanje v sistem</t>
  </si>
  <si>
    <t>nastavitve, zagon in testiranje</t>
  </si>
  <si>
    <t>vključen drobni material</t>
  </si>
  <si>
    <t>Na tablici je osnovni meni za izbor jezika, nato izbor vsebin z dvema gumboma: pisani teksti in AV posnetki. Pod vsakim gumbom je maksimalno 10 možnosti izbire.</t>
  </si>
  <si>
    <t>Nabor vseh Pavčkovih pesmi(Izdala CZ, 2018) iskanje po ključnih besedah(npr: zvezde, Ana, Smrt, lan, rojstvo, otrok, slon, Marko, itd Nabor je okoli 1080 pesmi. Datoteko ima CZ in hčerka Saša Pavček.</t>
  </si>
  <si>
    <r>
      <t xml:space="preserve">multimedijski predvajalnik z možnostjo izbire različnih vsebin s pomočjo za to izdelane programske opreme na </t>
    </r>
    <r>
      <rPr>
        <b/>
        <sz val="11"/>
        <color theme="1"/>
        <rFont val="Calibri"/>
        <family val="2"/>
        <scheme val="minor"/>
      </rPr>
      <t xml:space="preserve">T0 </t>
    </r>
    <r>
      <rPr>
        <sz val="11"/>
        <color theme="1"/>
        <rFont val="Calibri"/>
        <family val="2"/>
        <scheme val="minor"/>
      </rPr>
      <t>(kviz, VR - zunanji izvajalec) s vsemi pripadajočimi kabli potrebnimi za priklop na projektor.</t>
    </r>
  </si>
  <si>
    <t>zvok na vseh zvočnikih je enak in prihaja iz avdio mešalke v komunikacijski omari. Na avdio mešalko je priklopljen naglavni mikrofon in avdio iz multimedijskih predvajalnikov ZV1 in PR1.Povezava med zvočniki in avdio mešalko v komunikacijski omari je možna po obstoječi 2-žilni instalaciji.</t>
  </si>
  <si>
    <t xml:space="preserve"> kot na primer:</t>
  </si>
  <si>
    <t>Sennheiser ew 300 G4 Base + bodypack,sennheiser hsp 4,Sennheiser A1031 U UHF</t>
  </si>
  <si>
    <t>namensko izdelana programska oprema za tablico T0</t>
  </si>
  <si>
    <t>tablični računalnik 8" z namensko izdelano programsko opremo</t>
  </si>
  <si>
    <t>tablični računalnik 12" z namensko izdelano programsko opremo</t>
  </si>
  <si>
    <t>namensko izdelana programska oprema za tablico T1</t>
  </si>
  <si>
    <t>namensko izdelana programska oprema za tablice T4, T5, T6</t>
  </si>
  <si>
    <t>namensko izdelana programska oprema za tablico T3</t>
  </si>
  <si>
    <t>namensko izdelana programska oprema za tablico T2</t>
  </si>
  <si>
    <t>tablica T2 je namenjena branju pesmi inposlušanju avdio vsebin. Vsebine je mozno poljubno izbirati. Za to je potrebno izdelati programsko opremo ki to omogoča. Izgled vmestnika je po dogovoru z oblikovalcem celotne zasnove.</t>
  </si>
  <si>
    <t xml:space="preserve">AV posnetek Saše Pavček: spomin na očeta in otroštvo. Maksimalno 3 minute. </t>
  </si>
  <si>
    <t>tablice T4, T5, T6 so namenjene branju pesmi in poslušanju avdio vsebin. Omogočati morajo tudi brskanje po pesmih T Pavčka na osnovi besede, verza, naslova... Vsebine (brskalnik ali avdio posnetek)  je možno poljubno izbirati. Za to je potrebno izdelati programsko opremo ki to omogoča. Izgled vmestnika je po dogovoru z oblikovalcem celotne zasnove razstave.</t>
  </si>
  <si>
    <t>namensko izdelana programska oprema za tablico T7</t>
  </si>
  <si>
    <t>Izbor 10 živali iz Pavčkovih del, ki jih otroci pobarvajo. Aplikacija omogoča izbor živali, izbor barv, barvanje, radiranje, ponovni izbor.</t>
  </si>
  <si>
    <t>namensko izdelana programska oprema za tablico T8</t>
  </si>
  <si>
    <t>namensko izdelana programska oprema za tablico T9</t>
  </si>
  <si>
    <t>Poslušanje skladbe Ansambla Lojzeta Slaka Mama, katere besedilo je napisla T.P.</t>
  </si>
  <si>
    <t xml:space="preserve">Na tablici je osnovni meni za izbor jezika. Ob koncu razstave je hitri kviz. Na kvizu je 10 kratkih vprašanj. Vsako ima 3 odgovore. Eden od treh je pravilen. Kviz se rešuje skupinsko pod vodstvom vodiča. Na koncu kviza je seštevek pravilnih in seštevek napačnih odgovorov. Ob posameznem vprašanju je tudi fotografija ali ilustracija v pomoč. Npr. Tone Pavček se je rodil:a v Seči, b v Ljubljani in c v Šentjuriju. Ob vprašanju in odgovorih je npr.fotografija Šentjurija ali Pavčka iz otroštva ali nečk. Na koncu kviza je lestvica 1 2 3 s prijaznimi odgovori; npr: Odlično. Ogled razstave je bil več kot uspešen  2 Na pravi poti si, da postaneš poznavalec pesnika, 3. Še en kratek sprehod po razstavi, pa smo na slonu. </t>
  </si>
  <si>
    <t>programska oprema</t>
  </si>
  <si>
    <t>6.1</t>
  </si>
  <si>
    <t>vsebina dodatno:</t>
  </si>
  <si>
    <t>3.9</t>
  </si>
  <si>
    <t>ročaj za tablico 12"</t>
  </si>
  <si>
    <t>popis tehnične opreme in predvidenih del za uspostavitev in delovanje vseh tehničnih naprav (ton, multimedia)</t>
  </si>
  <si>
    <t>internet</t>
  </si>
  <si>
    <t>7.1</t>
  </si>
  <si>
    <t>vključeni vsi potrebni razdelilci in podaljski  240V kot tudi povezovalni kabli potrebni za nemoteno delovanje</t>
  </si>
  <si>
    <t>dostopna točka s pripadajočimi kabli</t>
  </si>
  <si>
    <t>internetna dostopna točka - router, brezžični prenos podatkov do 600Mbps na 2.4GHz in do 1300Mbps na 5GHz sočasno</t>
  </si>
  <si>
    <t>opis delovanja:</t>
  </si>
  <si>
    <t xml:space="preserve">postaja 1. </t>
  </si>
  <si>
    <t>postaja 2.</t>
  </si>
  <si>
    <t>postaja 3.</t>
  </si>
  <si>
    <t>muzejska postavitev vsebuje tudi:</t>
  </si>
  <si>
    <t>tablice</t>
  </si>
  <si>
    <t>razpis:</t>
  </si>
  <si>
    <t>željeni scenarij</t>
  </si>
  <si>
    <t>izdelava programske opreme po željah naročnika - računalniška igrica</t>
  </si>
  <si>
    <t>izdelava programske opreme po željah naročnika - kontrolni uporabniški vmesnik</t>
  </si>
  <si>
    <t>v ceno morajo biti vključene tudi standard rack police potrebne za vgradnjo v tipsko kontrolno omaro ki je že na lokaciji</t>
  </si>
  <si>
    <t>OPOMBA1</t>
  </si>
  <si>
    <t>OPOMBA2</t>
  </si>
  <si>
    <t>KONTORLNA OMARA - PROJEKTOR</t>
  </si>
  <si>
    <t>UTP KABEL - 2KOS</t>
  </si>
  <si>
    <t>KONTORLNA OMARA - ZVOČNIKI</t>
  </si>
  <si>
    <t>2ŽILNI KABEL PRIMEREN ZA POVEZAVO ZVOČNIKIV Z OJAČEVALCEM</t>
  </si>
  <si>
    <t>NA LOKACIJI SO ŽE, IN PRIPRAVLJENE ZA UPORABO, POVEZAVE:</t>
  </si>
  <si>
    <t>ŠUKO PRIKLOP 240V PRI VSEH POZICIJAH PROJEKTORJEV IN TABLIČNIH RAČUNALNIKOV</t>
  </si>
  <si>
    <t>Celotno dogajanje v muzejo T. Pavčka je mišljeno kot vodenje po "postajah" s strani vodnika,  ki je ves čas ozvočen (naglavni mikrofon) in se ga sliši po celotnem prostoru muzeja prek sistema zvočnikov, kateri so inštalirani po prostorih muzeja. Vodenje je sestavljenoo iz avdio razlage vodinika, video vsebin na projekcijah ter interaktivnih "postaj". Vodinik ima pri sebi ves čas tablični racunalnik (tablica glavna TG), s katerim kontrolira vsebine in vodi obisk. Tablični računalnik ima na svojem zaslonu enostavne "gumbe"/ikone  (oblikovanje samih ikon je v sodelovanju z oblikovalcem celotne vizualne podobe), s katerimi vodiik sproža  vsebine po zamišljenem scenariju. Tablični računalnik je povezan z glavnim računalnikom v kontrolni omari, preko katerega se te vsebine tudi kontrolirajo.</t>
  </si>
  <si>
    <t>Uvodni govor vodnika in avdio posnetek, ki se sliši iz zvočnikov po celotnem muzeju. Sprozi ga vodič s pritiskom na ikono na tabličnem računalniku. Na vseh projekcijah (8 kos)  so video vsebine, ki se loopajo.</t>
  </si>
  <si>
    <t>Premik do projekcijske površine (proj1). Ob razlagi vodnika in sprožitvi naslednjega koraka (ikona na tabličnem računalniku) se na zaslonu, na katerem je ves cas loop projekcija teksta (vnaprej določene vsebine), le ta prelije v video vsebino (film). Film vsebuje tudi zvok, ki se ga sliši iz vseh zvočnikov v muzejskem prostoru. Po koncu filma se slika vrne v prvotno pozicijo (text, brez zvoka).</t>
  </si>
  <si>
    <t>Ogled se nadaljuje v spremstvu vodnika, ki ves čas razlaga in se ga sliši po celotnem prostoru muzeja. Med ogledom je obiskovalcem na voljo več interaktivnih vsebin na več tabličnih računalnikih.</t>
  </si>
  <si>
    <t>proj 2, proj 3, proj 4, proj 5, proj 7, proj 8, proj 9, ki so projekcije video vsebin (loop) in se med samim ogledom ne spreminjajo. Projektorji so vseeno povezani (UTP obstoječa instalacija) z glavnim računalnikom v komandni omari zaradi lažjega spreminjanja in prilagajanja vsebin.</t>
  </si>
  <si>
    <t xml:space="preserve">V razpisu iščemo izvajalca, ki bo zagotovil vso potrebno opremo za nemoteno delovanje razstave po zamislih avtorjev. Izvajalec mora zagotoviti visoko kakovostno opremo (projektorji, racunalniki, ozvočenje…) kot tudi programsko opremo, ki bo zagotovila ne-moteno izvedbo vseh zaželjenih scenarijev. Programska oprema mora omogočati tudi nadgradnjo in dopolnejevanje vsebin.  Pri oblikovanju vizualnih komponent (ikone na ekranih tabličnih računalnikov) je potrebno sodelovanje z oblikovalci razstave. </t>
  </si>
  <si>
    <t>velikost slike, krog premera 150cm. Razdalja med projekcijsko površino in leco projektorja je 100cm.</t>
  </si>
  <si>
    <t>predpripravljena video vsebina predvajana v loopu. Povezava med komunikacijsko omaro in projektorjem je možna po obstoječi UTP inštalaciji. Video vsebina mora biti umeščena na okroglo projekcijsko površino premera 150cm.</t>
  </si>
  <si>
    <t>možnost povezave po UTP kablu iz komunikacijske omare</t>
  </si>
  <si>
    <t>tablični računalnik T0 je namenjen kontroli vsebin, ki jih vodič ob predstavitvi sproža preko za to narejene programske opreme. S tablico sprožimo menjave video vsebin na poziciji PR1 in izbiro vsebine na PR6. Z njo se aktivira tudi avdio vsebina ZV1. Prek tablice T0 mora biti omogočeno spreminjanje glasnosti mikrofona ki ga uporablja vodič.</t>
  </si>
  <si>
    <t>ročaj, ki omogoča lažje prenasanje tablice T0</t>
  </si>
  <si>
    <t>avdio predvajalnik, ki  omogoča sprožitev avdio posnetka ZV1 preko tablice T0. Avdio predvajalnik je preko izhoda priklopljen na avdio mešalko v komunikacijski omari.</t>
  </si>
  <si>
    <t xml:space="preserve">avdijo predvajalnik vgrajen v eno od razstavnih omar. Na njemu predvajamo avdijo posnetek, ki ga pritiskom na gumb sprožimo od začetka. </t>
  </si>
  <si>
    <t>oprema, ki omogoča izvedbo že opisanih scenarijev. Sam videz programske opreme določi oblikovalec celostne podobe razstave.</t>
  </si>
  <si>
    <t xml:space="preserve">VSA OPREME MORA BITI VIŠJEGA KAKOVOSTNEGA RAZREDA. IZVAJALEC JE DOLŽAN ZAGOTOVITI NEMOTENO DELOVANJE OPREME IN IZVEDBO VSEH VNAPREJ DOLOČENIH SCENARIJEV.  </t>
  </si>
  <si>
    <r>
      <rPr>
        <i/>
        <sz val="13"/>
        <rFont val="Calibri"/>
        <family val="2"/>
        <scheme val="minor"/>
      </rPr>
      <t>kviz</t>
    </r>
    <r>
      <rPr>
        <i/>
        <sz val="11"/>
        <rFont val="Calibri"/>
        <family val="2"/>
        <scheme val="minor"/>
      </rPr>
      <t>. Videz programske opreme določi oblikovalec celostne podobe razstave.</t>
    </r>
  </si>
  <si>
    <r>
      <rPr>
        <i/>
        <sz val="13"/>
        <rFont val="Calibri"/>
        <family val="2"/>
        <scheme val="minor"/>
      </rPr>
      <t>pobarvanka</t>
    </r>
    <r>
      <rPr>
        <sz val="11"/>
        <rFont val="Calibri"/>
        <family val="2"/>
        <scheme val="minor"/>
      </rPr>
      <t>. Videz programske opreme določi oblikovalec celostne podobe razstave.</t>
    </r>
  </si>
  <si>
    <t>tablica T9 je namenjena igranju vsebine KVIZ. Za to je potrebno izdelati programsko opremo, ki to omogoča. Vsebini kviza je mogoče slediti tudi na PR6.  Izgled vmesnika je po dogovoru z oblikovalcem celotne zasnove.</t>
  </si>
  <si>
    <t>tablica T8 je namenjena branju vsebin. Vsebine je možno poljubno izbirati. Za to je potrebno izdelati programsko opremo, ki to omogoča. Izgled vmesnika je po dogovoru z oblikovalcem celotne zasnove.</t>
  </si>
  <si>
    <t>tablica T7 je namnjena pobarvanki. Vsebini, ki omogoča obiskovalcu izbiro med vnaprej dolocenimi liki in barvanje teh s prstom in s preprostimi tabličnimi orodji. Za to je potrebno izdelati programsko opremo ki to omogoča. izgled vmestnika je po dogovoru z oblikovalcem celotne zasnove.</t>
  </si>
  <si>
    <t>tablica T3 je namenjena gledanju in poslušanju avdio vsebin. Vsebine je možno poljubno izbirati. Za to je potrebno izdelati programsko opremo ki to omogoča. Izgled vmestnika je po dogovoru z oblikovalcem celotne zasnove.</t>
  </si>
  <si>
    <r>
      <t>predpripravljena video vsebina predvajana v loopu,  ki se na ukaz tabličnega računalnika</t>
    </r>
    <r>
      <rPr>
        <b/>
        <i/>
        <sz val="11"/>
        <color theme="1"/>
        <rFont val="Calibri"/>
        <family val="2"/>
        <scheme val="minor"/>
      </rPr>
      <t xml:space="preserve"> </t>
    </r>
    <r>
      <rPr>
        <b/>
        <i/>
        <sz val="11"/>
        <rFont val="Calibri"/>
        <family val="2"/>
        <charset val="238"/>
        <scheme val="minor"/>
      </rPr>
      <t>T0</t>
    </r>
    <r>
      <rPr>
        <sz val="11"/>
        <color theme="1"/>
        <rFont val="Calibri"/>
        <family val="2"/>
        <scheme val="minor"/>
      </rPr>
      <t xml:space="preserve"> spremeni v drugo video vsebino. Po končani drugi video vsebini se projekcija vrne v prvotno situacijo. Druga video vsebina vsebuje tudi avdio zapis. Povezava med komunikacijsko omaro in projektorjem je možna po UTP obstojeci komunikaciji. Video vsebina mora biti umeščena na okroglo projekcijsko površino premera 150cm.</t>
    </r>
  </si>
  <si>
    <r>
      <t>predpripravljena video vsebina predvajana v loopu, ki se na ukaz tabličnega računalnika</t>
    </r>
    <r>
      <rPr>
        <sz val="11"/>
        <color rgb="FFFF0000"/>
        <rFont val="Calibri"/>
        <family val="2"/>
        <charset val="238"/>
        <scheme val="minor"/>
      </rPr>
      <t xml:space="preserve"> </t>
    </r>
    <r>
      <rPr>
        <b/>
        <sz val="11"/>
        <rFont val="Calibri"/>
        <family val="2"/>
        <charset val="238"/>
        <scheme val="minor"/>
      </rPr>
      <t>T0</t>
    </r>
    <r>
      <rPr>
        <sz val="11"/>
        <color theme="1"/>
        <rFont val="Calibri"/>
        <family val="2"/>
        <scheme val="minor"/>
      </rPr>
      <t xml:space="preserve"> spremeni v drugo video vsebino (ali kviz ali VR). Povezava med komunikacijsko omaro in projektorjem je možna po UTP obstoječi komunikaciji.</t>
    </r>
  </si>
  <si>
    <t>tablica T1 je namenjena poslušanju avdio vsebin. Avdio vsebine je možno poljubno izbirati. Za to je potrebno izdelati programsko opremo. Izgled vmestnika je po dogovoru z naročnikom.</t>
  </si>
  <si>
    <t xml:space="preserve">Pri tej postaji nas vodnik  pripelje do "postaje", kjer je projekcija (proj6), kjer se ponudita dve vsebini. Vsebina1: prenos interaktivnrga dogajanja iz VR očal, ki si jih  en od obiskovalcev nadene (izdelava vr aplikacije je v domeni podizvajalca in NI predmet tega razpisa), prenos slike na ekran (projekcija) sproži vodnik preko svojega tabličnega računalnika. Vsebina2: kviz, ki ga s pomočjo vodnika  opravijo obiskovalci. Kviz se predvaja iz posebnega tabličnega računalnika, nameščenega na steno objekta v prostoru. Prenos slike na projekcijsko površino sproži vodnik prek svojega tabličnega računalnika. </t>
  </si>
  <si>
    <t>nosilec za short throw projektor v črni barvi</t>
  </si>
  <si>
    <t>višina nosilca max 15cm. Ves potreben pritrdilni material</t>
  </si>
  <si>
    <t>1.6</t>
  </si>
  <si>
    <t>1.7</t>
  </si>
  <si>
    <t>1.8</t>
  </si>
  <si>
    <t>1.9</t>
  </si>
  <si>
    <t>dodatne tablicne racunalnike t1, t2 in t3, ki so vgrajeni v muzejske elemente in se na njih predvajajo pesmi (video in avdijo). Za to je potrebno izdelati programsko opremo, ki to omogoča, kakor tudi izdelati vse vizualne simbole, v sodelovanju z oblikovalcem celostne podobe razstave, s katerimi lahko enostavno sprožamo vsebine. Tablice potrebujejo tudi slušalke, ki so namesčene na muzejskem elementu in s kablom povezane s tablico.</t>
  </si>
  <si>
    <t>tablice t4, t5, t6 so namenjene obiskovalcem in vsebujejo zbirke pesem T. Pavčka v avdio in pisni obliki. Za tablice je potrbno izdelati programsko opremo (brskalnik), s pomočjo katerega je možno pesmi (katere zagotovi naročnik) iskati po določenem pojmu, besedi, citatu, naslovu... Tablični računalniki  so opremljene tudi s slušalkami,  ki omogočajo poslušanje zvočnih posnetkov. Oblikovanje vizualij na tabličnem računalniku  poteka v sodelovanju z oblikovalci razstave.</t>
  </si>
  <si>
    <t>SKUPAJ</t>
  </si>
  <si>
    <t>MULTIMEDIJSKA OPREMA IN APLIKACIJE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</si>
</sst>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 #,##0.00_)\ &quot;€&quot;_ ;_ * \(#,##0.00\)\ &quot;€&quot;_ ;_ * &quot;-&quot;??_)\ &quot;€&quot;_ ;_ @_ "/>
  </numFmts>
  <fonts count="20" x14ac:knownFonts="1">
    <font>
      <sz val="11"/>
      <color theme="1"/>
      <name val="Calibri"/>
      <family val="2"/>
      <scheme val="minor"/>
    </font>
    <font>
      <b/>
      <sz val="11"/>
      <color theme="1"/>
      <name val="Calibri"/>
      <family val="2"/>
      <scheme val="minor"/>
    </font>
    <font>
      <b/>
      <i/>
      <sz val="12"/>
      <color theme="1"/>
      <name val="Calibri"/>
      <family val="2"/>
      <charset val="238"/>
      <scheme val="minor"/>
    </font>
    <font>
      <b/>
      <i/>
      <sz val="11"/>
      <color theme="1"/>
      <name val="Calibri"/>
      <family val="2"/>
      <charset val="238"/>
      <scheme val="minor"/>
    </font>
    <font>
      <b/>
      <i/>
      <sz val="11"/>
      <color theme="1"/>
      <name val="Calibri"/>
      <family val="2"/>
      <scheme val="minor"/>
    </font>
    <font>
      <b/>
      <i/>
      <sz val="12"/>
      <color theme="1"/>
      <name val="Calibri"/>
      <family val="2"/>
      <scheme val="minor"/>
    </font>
    <font>
      <b/>
      <sz val="12"/>
      <color theme="1"/>
      <name val="Calibri"/>
      <family val="2"/>
      <scheme val="minor"/>
    </font>
    <font>
      <sz val="8"/>
      <name val="Calibri"/>
      <family val="2"/>
      <scheme val="minor"/>
    </font>
    <font>
      <sz val="11"/>
      <color theme="1"/>
      <name val="Calibri"/>
      <family val="2"/>
      <charset val="238"/>
      <scheme val="minor"/>
    </font>
    <font>
      <sz val="10"/>
      <color theme="1"/>
      <name val="Calibri"/>
      <family val="2"/>
      <scheme val="minor"/>
    </font>
    <font>
      <b/>
      <i/>
      <sz val="10"/>
      <color theme="1"/>
      <name val="Calibri"/>
      <family val="2"/>
      <scheme val="minor"/>
    </font>
    <font>
      <b/>
      <i/>
      <sz val="14"/>
      <color theme="1"/>
      <name val="Calibri"/>
      <family val="2"/>
      <scheme val="minor"/>
    </font>
    <font>
      <sz val="11"/>
      <color rgb="FFFF0000"/>
      <name val="Calibri"/>
      <family val="2"/>
      <charset val="238"/>
      <scheme val="minor"/>
    </font>
    <font>
      <i/>
      <sz val="11"/>
      <name val="Calibri"/>
      <family val="2"/>
      <scheme val="minor"/>
    </font>
    <font>
      <i/>
      <sz val="13"/>
      <name val="Calibri"/>
      <family val="2"/>
      <scheme val="minor"/>
    </font>
    <font>
      <sz val="11"/>
      <name val="Calibri"/>
      <family val="2"/>
      <scheme val="minor"/>
    </font>
    <font>
      <b/>
      <i/>
      <sz val="11"/>
      <name val="Calibri"/>
      <family val="2"/>
      <charset val="238"/>
      <scheme val="minor"/>
    </font>
    <font>
      <b/>
      <sz val="11"/>
      <name val="Calibri"/>
      <family val="2"/>
      <charset val="238"/>
      <scheme val="minor"/>
    </font>
    <font>
      <b/>
      <i/>
      <sz val="11"/>
      <name val="Calibri"/>
      <family val="2"/>
      <scheme val="minor"/>
    </font>
    <font>
      <b/>
      <i/>
      <sz val="13"/>
      <name val="Calibri"/>
      <family val="2"/>
      <scheme val="minor"/>
    </font>
  </fonts>
  <fills count="5">
    <fill>
      <patternFill patternType="none"/>
    </fill>
    <fill>
      <patternFill patternType="gray125"/>
    </fill>
    <fill>
      <patternFill patternType="solid">
        <fgColor rgb="FF99FF33"/>
        <bgColor indexed="64"/>
      </patternFill>
    </fill>
    <fill>
      <patternFill patternType="solid">
        <fgColor rgb="FFFFC000"/>
        <bgColor indexed="64"/>
      </patternFill>
    </fill>
    <fill>
      <patternFill patternType="solid">
        <fgColor rgb="FF00CC99"/>
        <bgColor indexed="64"/>
      </patternFill>
    </fill>
  </fills>
  <borders count="2">
    <border>
      <left/>
      <right/>
      <top/>
      <bottom/>
      <diagonal/>
    </border>
    <border>
      <left/>
      <right/>
      <top style="thin">
        <color indexed="64"/>
      </top>
      <bottom/>
      <diagonal/>
    </border>
  </borders>
  <cellStyleXfs count="2">
    <xf numFmtId="0" fontId="0" fillId="0" borderId="0"/>
    <xf numFmtId="0" fontId="8" fillId="0" borderId="0"/>
  </cellStyleXfs>
  <cellXfs count="109">
    <xf numFmtId="0" fontId="0" fillId="0" borderId="0" xfId="0"/>
    <xf numFmtId="0" fontId="2" fillId="0" borderId="0" xfId="0" applyFont="1"/>
    <xf numFmtId="0" fontId="3"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xf numFmtId="0" fontId="0" fillId="0" borderId="0" xfId="0" applyAlignment="1">
      <alignment horizontal="left" vertical="center" wrapText="1" indent="1"/>
    </xf>
    <xf numFmtId="164" fontId="2" fillId="0" borderId="0" xfId="0" applyNumberFormat="1" applyFont="1"/>
    <xf numFmtId="164" fontId="0" fillId="0" borderId="0" xfId="0" applyNumberFormat="1"/>
    <xf numFmtId="164" fontId="3" fillId="0" borderId="0" xfId="0" applyNumberFormat="1" applyFont="1"/>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center" wrapText="1" indent="1"/>
    </xf>
    <xf numFmtId="0" fontId="3" fillId="0" borderId="0" xfId="0" applyFont="1" applyAlignment="1">
      <alignment horizontal="left" vertical="center" wrapText="1" indent="1"/>
    </xf>
    <xf numFmtId="0" fontId="1" fillId="0" borderId="0" xfId="0" applyFont="1" applyAlignment="1">
      <alignment horizontal="center" vertical="center"/>
    </xf>
    <xf numFmtId="0" fontId="5" fillId="0" borderId="0" xfId="0" applyFont="1" applyAlignment="1">
      <alignment horizontal="center" vertical="center"/>
    </xf>
    <xf numFmtId="0" fontId="9" fillId="0" borderId="0" xfId="1" applyFont="1" applyAlignment="1">
      <alignment horizontal="left" vertical="center" wrapText="1" indent="1"/>
    </xf>
    <xf numFmtId="0" fontId="0" fillId="0" borderId="0" xfId="0" applyAlignment="1">
      <alignment horizontal="left" vertical="center" wrapText="1" indent="6"/>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indent="1"/>
    </xf>
    <xf numFmtId="164" fontId="4" fillId="2" borderId="1" xfId="0" applyNumberFormat="1" applyFont="1" applyFill="1" applyBorder="1" applyAlignment="1">
      <alignment horizontal="center" vertical="center" wrapText="1"/>
    </xf>
    <xf numFmtId="0" fontId="2" fillId="0" borderId="1" xfId="0" applyFont="1" applyBorder="1" applyAlignment="1">
      <alignment vertical="top"/>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wrapText="1" indent="1"/>
    </xf>
    <xf numFmtId="0" fontId="0" fillId="0" borderId="1" xfId="0" applyBorder="1" applyAlignment="1">
      <alignment horizontal="left" vertical="center" wrapText="1" indent="1"/>
    </xf>
    <xf numFmtId="0" fontId="0" fillId="0" borderId="1" xfId="0" applyBorder="1" applyAlignment="1">
      <alignment horizontal="left" vertical="center" wrapText="1" indent="6"/>
    </xf>
    <xf numFmtId="0" fontId="0" fillId="0" borderId="1" xfId="0" applyBorder="1"/>
    <xf numFmtId="0" fontId="0" fillId="0" borderId="1" xfId="0" applyBorder="1" applyAlignment="1">
      <alignment horizontal="center"/>
    </xf>
    <xf numFmtId="164" fontId="0" fillId="0" borderId="1" xfId="0" applyNumberFormat="1" applyBorder="1"/>
    <xf numFmtId="0" fontId="1" fillId="0" borderId="1" xfId="0" applyFont="1" applyBorder="1" applyAlignment="1">
      <alignment horizontal="center" vertical="center" wrapText="1"/>
    </xf>
    <xf numFmtId="0" fontId="1" fillId="2" borderId="0" xfId="0" applyFont="1" applyFill="1"/>
    <xf numFmtId="0" fontId="4"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pplyAlignment="1">
      <alignment horizontal="left" vertical="center" wrapText="1" indent="1"/>
    </xf>
    <xf numFmtId="0" fontId="0" fillId="2" borderId="0" xfId="0" applyFill="1"/>
    <xf numFmtId="0" fontId="0" fillId="2" borderId="0" xfId="0" applyFill="1" applyAlignment="1">
      <alignment horizontal="center"/>
    </xf>
    <xf numFmtId="164" fontId="0" fillId="2" borderId="0" xfId="0" applyNumberFormat="1" applyFill="1"/>
    <xf numFmtId="0" fontId="4"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indent="1"/>
    </xf>
    <xf numFmtId="0" fontId="1" fillId="2" borderId="0" xfId="0" applyFont="1" applyFill="1" applyAlignment="1">
      <alignment horizontal="center"/>
    </xf>
    <xf numFmtId="164" fontId="1" fillId="2" borderId="0" xfId="0" applyNumberFormat="1" applyFont="1" applyFill="1"/>
    <xf numFmtId="0" fontId="6" fillId="0" borderId="1" xfId="0" applyFont="1" applyBorder="1" applyAlignment="1">
      <alignment horizontal="center" vertical="center"/>
    </xf>
    <xf numFmtId="0" fontId="9" fillId="0" borderId="1" xfId="1" applyFont="1" applyBorder="1" applyAlignment="1">
      <alignment horizontal="left" vertical="center" wrapText="1" indent="4"/>
    </xf>
    <xf numFmtId="0" fontId="9" fillId="0" borderId="1" xfId="1" applyFont="1" applyBorder="1" applyAlignment="1">
      <alignment horizontal="left" vertical="center" wrapText="1" indent="2"/>
    </xf>
    <xf numFmtId="0" fontId="2" fillId="0" borderId="0" xfId="0" applyFont="1" applyAlignment="1">
      <alignment horizontal="left" wrapText="1" indent="6"/>
    </xf>
    <xf numFmtId="0" fontId="4" fillId="2" borderId="1" xfId="0" applyFont="1" applyFill="1" applyBorder="1" applyAlignment="1">
      <alignment horizontal="left" vertical="center" wrapText="1" indent="5"/>
    </xf>
    <xf numFmtId="0" fontId="0" fillId="0" borderId="1" xfId="0" applyBorder="1" applyAlignment="1">
      <alignment horizontal="left" vertical="center" wrapText="1" indent="7"/>
    </xf>
    <xf numFmtId="0" fontId="0" fillId="0" borderId="0" xfId="0" applyAlignment="1">
      <alignment horizontal="left" vertical="center" wrapText="1" indent="7"/>
    </xf>
    <xf numFmtId="0" fontId="0" fillId="0" borderId="0" xfId="0" applyAlignment="1">
      <alignment horizontal="left" wrapText="1" indent="6"/>
    </xf>
    <xf numFmtId="0" fontId="0" fillId="0" borderId="1" xfId="0" applyBorder="1" applyAlignment="1">
      <alignment horizontal="left" wrapText="1" indent="6"/>
    </xf>
    <xf numFmtId="0" fontId="0" fillId="2" borderId="0" xfId="0" applyFill="1" applyAlignment="1">
      <alignment horizontal="left" wrapText="1" indent="6"/>
    </xf>
    <xf numFmtId="0" fontId="0" fillId="0" borderId="0" xfId="0" applyAlignment="1">
      <alignment horizontal="left" indent="1"/>
    </xf>
    <xf numFmtId="0" fontId="1" fillId="2" borderId="0" xfId="0" applyFont="1" applyFill="1" applyAlignment="1">
      <alignment horizontal="left" wrapText="1" indent="6"/>
    </xf>
    <xf numFmtId="0" fontId="9" fillId="0" borderId="1" xfId="1" applyFont="1" applyBorder="1" applyAlignment="1">
      <alignment horizontal="left" vertical="center" wrapText="1" indent="5"/>
    </xf>
    <xf numFmtId="0" fontId="9" fillId="0" borderId="1" xfId="1" applyFont="1" applyBorder="1" applyAlignment="1">
      <alignment horizontal="left" vertical="center" wrapText="1" indent="3"/>
    </xf>
    <xf numFmtId="0" fontId="3" fillId="0" borderId="0" xfId="0" applyFont="1" applyAlignment="1">
      <alignment horizontal="left" wrapText="1" indent="6"/>
    </xf>
    <xf numFmtId="0" fontId="4"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5"/>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wrapText="1"/>
    </xf>
    <xf numFmtId="0" fontId="4" fillId="3" borderId="0" xfId="0" applyFont="1" applyFill="1" applyAlignment="1">
      <alignment vertical="center"/>
    </xf>
    <xf numFmtId="0" fontId="4" fillId="3" borderId="0" xfId="0" applyFont="1" applyFill="1" applyAlignment="1">
      <alignment horizontal="center" vertical="center"/>
    </xf>
    <xf numFmtId="0" fontId="4" fillId="3" borderId="0" xfId="0" applyFont="1" applyFill="1" applyAlignment="1">
      <alignment horizontal="left" wrapText="1" indent="6"/>
    </xf>
    <xf numFmtId="0" fontId="4" fillId="3" borderId="0" xfId="0" applyFont="1" applyFill="1"/>
    <xf numFmtId="0" fontId="4" fillId="3" borderId="0" xfId="0" applyFont="1" applyFill="1" applyAlignment="1">
      <alignment horizontal="center"/>
    </xf>
    <xf numFmtId="164" fontId="4" fillId="3" borderId="0" xfId="0" applyNumberFormat="1" applyFont="1" applyFill="1"/>
    <xf numFmtId="0" fontId="4" fillId="4" borderId="1" xfId="0" applyFont="1" applyFill="1" applyBorder="1" applyAlignment="1">
      <alignment horizontal="center" vertical="center" wrapText="1"/>
    </xf>
    <xf numFmtId="0" fontId="4" fillId="4" borderId="1" xfId="0" applyFont="1" applyFill="1" applyBorder="1" applyAlignment="1">
      <alignment horizontal="left" vertical="center" wrapText="1" indent="1"/>
    </xf>
    <xf numFmtId="0" fontId="4" fillId="4" borderId="1" xfId="0" applyFont="1" applyFill="1" applyBorder="1" applyAlignment="1">
      <alignment horizontal="left" vertical="center" wrapText="1" indent="5"/>
    </xf>
    <xf numFmtId="0" fontId="4" fillId="4" borderId="1" xfId="0" applyFont="1" applyFill="1" applyBorder="1" applyAlignment="1">
      <alignment horizontal="center" vertical="center"/>
    </xf>
    <xf numFmtId="164" fontId="4" fillId="4" borderId="1" xfId="0" applyNumberFormat="1" applyFont="1" applyFill="1" applyBorder="1" applyAlignment="1">
      <alignment horizontal="center" vertical="center" wrapText="1"/>
    </xf>
    <xf numFmtId="0" fontId="0" fillId="0" borderId="0" xfId="0" applyAlignment="1">
      <alignment horizontal="left" vertical="center" wrapText="1" indent="2"/>
    </xf>
    <xf numFmtId="0" fontId="4" fillId="0" borderId="0" xfId="0" applyFont="1" applyAlignment="1">
      <alignment horizontal="left" vertical="center" wrapText="1" indent="1"/>
    </xf>
    <xf numFmtId="0" fontId="11" fillId="0" borderId="0" xfId="0" applyFont="1"/>
    <xf numFmtId="0" fontId="11" fillId="0" borderId="0" xfId="0" applyFont="1" applyAlignment="1">
      <alignment horizontal="center" vertical="center"/>
    </xf>
    <xf numFmtId="0" fontId="11" fillId="0" borderId="0" xfId="0" applyFont="1" applyAlignment="1">
      <alignment horizontal="left" vertical="center" wrapText="1" indent="1"/>
    </xf>
    <xf numFmtId="0" fontId="11" fillId="0" borderId="0" xfId="0" applyFont="1" applyAlignment="1">
      <alignment horizontal="left" wrapText="1" indent="6"/>
    </xf>
    <xf numFmtId="0" fontId="11" fillId="0" borderId="0" xfId="0" applyFont="1" applyAlignment="1">
      <alignment horizontal="center"/>
    </xf>
    <xf numFmtId="164" fontId="11" fillId="0" borderId="0" xfId="0" applyNumberFormat="1" applyFont="1"/>
    <xf numFmtId="0" fontId="0" fillId="3" borderId="0" xfId="0" applyFill="1"/>
    <xf numFmtId="0" fontId="1" fillId="3" borderId="0" xfId="0" applyFont="1" applyFill="1" applyAlignment="1">
      <alignment horizontal="center" vertical="center"/>
    </xf>
    <xf numFmtId="0" fontId="0" fillId="3" borderId="0" xfId="0" applyFill="1" applyAlignment="1">
      <alignment horizontal="center" vertical="center"/>
    </xf>
    <xf numFmtId="0" fontId="0" fillId="3" borderId="0" xfId="0" applyFill="1" applyAlignment="1">
      <alignment horizontal="left" wrapText="1" indent="6"/>
    </xf>
    <xf numFmtId="0" fontId="0" fillId="3" borderId="0" xfId="0" applyFill="1" applyAlignment="1">
      <alignment horizontal="center"/>
    </xf>
    <xf numFmtId="164" fontId="0" fillId="3" borderId="0" xfId="0" applyNumberFormat="1" applyFill="1"/>
    <xf numFmtId="0" fontId="4" fillId="3" borderId="0" xfId="0" applyFont="1" applyFill="1" applyAlignment="1">
      <alignment horizontal="left" vertical="center" wrapText="1" indent="1"/>
    </xf>
    <xf numFmtId="0" fontId="13" fillId="0" borderId="1" xfId="0" applyFont="1" applyBorder="1" applyAlignment="1">
      <alignment horizontal="left" vertical="center" wrapText="1" indent="1"/>
    </xf>
    <xf numFmtId="0" fontId="15" fillId="0" borderId="1" xfId="0" applyFont="1" applyBorder="1" applyAlignment="1">
      <alignment horizontal="left" vertical="center" wrapText="1" indent="1"/>
    </xf>
    <xf numFmtId="0" fontId="9" fillId="0" borderId="1" xfId="1" applyFont="1" applyBorder="1" applyAlignment="1">
      <alignment horizontal="left" vertical="center" wrapText="1" indent="1"/>
    </xf>
    <xf numFmtId="0" fontId="18" fillId="2" borderId="0" xfId="0" applyFont="1" applyFill="1" applyAlignment="1">
      <alignment vertical="center"/>
    </xf>
    <xf numFmtId="0" fontId="19" fillId="2" borderId="0" xfId="0" applyFont="1" applyFill="1" applyAlignment="1">
      <alignment vertical="center"/>
    </xf>
    <xf numFmtId="0" fontId="18" fillId="2" borderId="0" xfId="0" applyFont="1" applyFill="1" applyAlignment="1">
      <alignment vertical="center" wrapText="1"/>
    </xf>
    <xf numFmtId="44" fontId="18" fillId="2" borderId="0" xfId="0" applyNumberFormat="1" applyFont="1" applyFill="1" applyAlignment="1">
      <alignment vertical="center"/>
    </xf>
    <xf numFmtId="0" fontId="18" fillId="2" borderId="0" xfId="0" applyFont="1" applyFill="1" applyAlignment="1">
      <alignment horizontal="left" vertical="center" wrapText="1" indent="1"/>
    </xf>
    <xf numFmtId="0" fontId="18" fillId="2" borderId="0" xfId="0" applyFont="1" applyFill="1" applyAlignment="1">
      <alignment horizontal="left" vertical="center"/>
    </xf>
    <xf numFmtId="0" fontId="18" fillId="2" borderId="0" xfId="0" applyFont="1" applyFill="1" applyAlignment="1">
      <alignment horizontal="left" vertical="center" wrapText="1"/>
    </xf>
    <xf numFmtId="44" fontId="18" fillId="2" borderId="0" xfId="0" applyNumberFormat="1" applyFont="1" applyFill="1" applyAlignment="1">
      <alignment horizontal="left" vertical="center"/>
    </xf>
    <xf numFmtId="0" fontId="18" fillId="2" borderId="0" xfId="0" applyFont="1" applyFill="1"/>
    <xf numFmtId="0" fontId="10" fillId="3" borderId="0" xfId="0" applyFont="1" applyFill="1" applyAlignment="1">
      <alignment horizontal="left" vertical="center" wrapText="1" indent="1"/>
    </xf>
    <xf numFmtId="0" fontId="4" fillId="3" borderId="0" xfId="0" applyFont="1" applyFill="1" applyAlignment="1">
      <alignment horizontal="left" vertical="center" wrapText="1" indent="1"/>
    </xf>
    <xf numFmtId="0" fontId="4" fillId="0" borderId="1" xfId="0" applyFont="1" applyBorder="1" applyAlignment="1">
      <alignment horizontal="center" vertical="center"/>
    </xf>
    <xf numFmtId="0" fontId="18" fillId="2" borderId="0" xfId="0" applyFont="1" applyFill="1" applyAlignment="1">
      <alignment horizontal="left" vertical="center" wrapText="1" indent="1"/>
    </xf>
  </cellXfs>
  <cellStyles count="2">
    <cellStyle name="Normal" xfId="0" builtinId="0"/>
    <cellStyle name="Normal 2" xfId="1" xr:uid="{29C26726-EE19-486C-A63A-D8894FBA40E5}"/>
  </cellStyles>
  <dxfs count="0"/>
  <tableStyles count="0" defaultTableStyle="TableStyleMedium2" defaultPivotStyle="PivotStyleLight16"/>
  <colors>
    <mruColors>
      <color rgb="FF99FF33"/>
      <color rgb="FF009900"/>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E5BFA-7811-468A-8DBA-FC8471216F10}">
  <dimension ref="A2:L106"/>
  <sheetViews>
    <sheetView tabSelected="1" topLeftCell="A7" zoomScale="82" zoomScaleNormal="93" workbookViewId="0">
      <selection activeCell="E24" sqref="E24"/>
    </sheetView>
  </sheetViews>
  <sheetFormatPr defaultRowHeight="14.5" x14ac:dyDescent="0.35"/>
  <cols>
    <col min="1" max="1" width="3.26953125" customWidth="1"/>
    <col min="2" max="2" width="9.7265625" style="17" customWidth="1"/>
    <col min="3" max="3" width="5.453125" style="12" customWidth="1"/>
    <col min="4" max="4" width="31.54296875" style="7" customWidth="1"/>
    <col min="5" max="5" width="72" style="7" customWidth="1"/>
    <col min="6" max="6" width="72" style="53" customWidth="1"/>
    <col min="7" max="7" width="4.1796875" customWidth="1"/>
    <col min="8" max="8" width="5.26953125" style="3" customWidth="1"/>
    <col min="9" max="9" width="13.7265625" style="9" customWidth="1"/>
    <col min="10" max="10" width="19.7265625" style="9" customWidth="1"/>
    <col min="11" max="11" width="16.26953125" style="9" customWidth="1"/>
    <col min="12" max="12" width="18.453125" style="9" customWidth="1"/>
    <col min="17" max="17" width="68.1796875" customWidth="1"/>
  </cols>
  <sheetData>
    <row r="2" spans="1:12" s="80" customFormat="1" ht="18.5" x14ac:dyDescent="0.45">
      <c r="A2" s="80" t="s">
        <v>0</v>
      </c>
      <c r="B2" s="81"/>
      <c r="C2" s="81"/>
      <c r="D2" s="82"/>
      <c r="E2" s="82"/>
      <c r="F2" s="83"/>
      <c r="H2" s="84"/>
      <c r="I2" s="85"/>
      <c r="J2" s="85"/>
      <c r="K2" s="85"/>
      <c r="L2" s="85"/>
    </row>
    <row r="3" spans="1:12" s="80" customFormat="1" ht="18.5" x14ac:dyDescent="0.45">
      <c r="A3" s="80" t="s">
        <v>1</v>
      </c>
      <c r="B3" s="81"/>
      <c r="C3" s="81"/>
      <c r="D3" s="82"/>
      <c r="E3" s="82"/>
      <c r="F3" s="83"/>
      <c r="H3" s="84"/>
      <c r="I3" s="85"/>
      <c r="J3" s="85"/>
      <c r="K3" s="85"/>
      <c r="L3" s="85"/>
    </row>
    <row r="4" spans="1:12" s="80" customFormat="1" ht="18.5" x14ac:dyDescent="0.45">
      <c r="A4" s="80" t="s">
        <v>125</v>
      </c>
      <c r="B4" s="81"/>
      <c r="C4" s="81"/>
      <c r="D4" s="82"/>
      <c r="E4" s="82"/>
      <c r="F4" s="83"/>
      <c r="H4" s="84"/>
      <c r="I4" s="85"/>
      <c r="J4" s="85"/>
      <c r="K4" s="85"/>
      <c r="L4" s="85"/>
    </row>
    <row r="5" spans="1:12" s="1" customFormat="1" ht="15.5" x14ac:dyDescent="0.35">
      <c r="B5" s="18"/>
      <c r="C5" s="11"/>
      <c r="D5" s="15"/>
      <c r="E5" s="15"/>
      <c r="F5" s="49"/>
      <c r="H5" s="4"/>
      <c r="I5" s="8"/>
      <c r="J5" s="8"/>
      <c r="K5" s="8"/>
      <c r="L5" s="8"/>
    </row>
    <row r="6" spans="1:12" s="96" customFormat="1" ht="17" x14ac:dyDescent="0.35">
      <c r="B6" s="97" t="s">
        <v>138</v>
      </c>
      <c r="E6" s="96" t="s">
        <v>131</v>
      </c>
      <c r="F6" s="98"/>
      <c r="G6" s="99"/>
    </row>
    <row r="7" spans="1:12" s="98" customFormat="1" ht="60" customHeight="1" x14ac:dyDescent="0.35">
      <c r="E7" s="108" t="s">
        <v>150</v>
      </c>
      <c r="F7" s="108"/>
      <c r="G7" s="108"/>
      <c r="H7" s="108"/>
      <c r="I7" s="108"/>
      <c r="J7" s="108"/>
      <c r="K7" s="108"/>
      <c r="L7" s="108"/>
    </row>
    <row r="8" spans="1:12" s="101" customFormat="1" ht="22.9" customHeight="1" x14ac:dyDescent="0.35">
      <c r="E8" s="101" t="s">
        <v>132</v>
      </c>
      <c r="F8" s="102"/>
      <c r="G8" s="103"/>
    </row>
    <row r="9" spans="1:12" s="96" customFormat="1" x14ac:dyDescent="0.35">
      <c r="E9" s="108" t="s">
        <v>151</v>
      </c>
      <c r="F9" s="108"/>
      <c r="G9" s="108"/>
      <c r="H9" s="108"/>
      <c r="I9" s="108"/>
      <c r="J9" s="108"/>
      <c r="K9" s="108"/>
      <c r="L9" s="108"/>
    </row>
    <row r="10" spans="1:12" s="96" customFormat="1" ht="22.9" customHeight="1" x14ac:dyDescent="0.35">
      <c r="E10" s="101" t="s">
        <v>133</v>
      </c>
      <c r="F10" s="102"/>
      <c r="G10" s="103"/>
      <c r="H10" s="101"/>
      <c r="I10" s="101"/>
      <c r="J10" s="101"/>
      <c r="K10" s="101"/>
      <c r="L10" s="101"/>
    </row>
    <row r="11" spans="1:12" s="96" customFormat="1" ht="40.15" customHeight="1" x14ac:dyDescent="0.35">
      <c r="E11" s="108" t="s">
        <v>152</v>
      </c>
      <c r="F11" s="108"/>
      <c r="G11" s="108"/>
      <c r="H11" s="108"/>
      <c r="I11" s="108"/>
      <c r="J11" s="108"/>
      <c r="K11" s="108"/>
      <c r="L11" s="108"/>
    </row>
    <row r="12" spans="1:12" s="96" customFormat="1" ht="19.899999999999999" customHeight="1" x14ac:dyDescent="0.35">
      <c r="E12" s="108" t="s">
        <v>153</v>
      </c>
      <c r="F12" s="108"/>
      <c r="G12" s="108"/>
      <c r="H12" s="108"/>
      <c r="I12" s="108"/>
      <c r="J12" s="108"/>
      <c r="K12" s="108"/>
      <c r="L12" s="108"/>
    </row>
    <row r="13" spans="1:12" s="96" customFormat="1" ht="22.9" customHeight="1" x14ac:dyDescent="0.35">
      <c r="E13" s="102" t="s">
        <v>134</v>
      </c>
      <c r="F13" s="102"/>
      <c r="G13" s="103"/>
      <c r="H13" s="101"/>
      <c r="I13" s="101"/>
      <c r="J13" s="101"/>
      <c r="K13" s="101"/>
      <c r="L13" s="101"/>
    </row>
    <row r="14" spans="1:12" s="96" customFormat="1" ht="60" customHeight="1" x14ac:dyDescent="0.35">
      <c r="E14" s="108" t="s">
        <v>174</v>
      </c>
      <c r="F14" s="108"/>
      <c r="G14" s="108"/>
      <c r="H14" s="108"/>
      <c r="I14" s="108"/>
      <c r="J14" s="108"/>
      <c r="K14" s="108"/>
      <c r="L14" s="108"/>
    </row>
    <row r="15" spans="1:12" s="96" customFormat="1" ht="19.899999999999999" customHeight="1" x14ac:dyDescent="0.35">
      <c r="E15" s="101" t="s">
        <v>135</v>
      </c>
      <c r="F15" s="102"/>
      <c r="G15" s="103"/>
      <c r="H15" s="101"/>
      <c r="I15" s="101"/>
      <c r="J15" s="101"/>
      <c r="K15" s="101"/>
      <c r="L15" s="101"/>
    </row>
    <row r="16" spans="1:12" s="96" customFormat="1" ht="34.9" customHeight="1" x14ac:dyDescent="0.35">
      <c r="C16" s="96" t="s">
        <v>20</v>
      </c>
      <c r="E16" s="108" t="s">
        <v>154</v>
      </c>
      <c r="F16" s="108"/>
      <c r="G16" s="108"/>
      <c r="H16" s="108"/>
      <c r="I16" s="108"/>
      <c r="J16" s="108"/>
      <c r="K16" s="108"/>
      <c r="L16" s="108"/>
    </row>
    <row r="17" spans="1:12" s="96" customFormat="1" ht="40.15" customHeight="1" x14ac:dyDescent="0.35">
      <c r="C17" s="96" t="s">
        <v>136</v>
      </c>
      <c r="E17" s="108" t="s">
        <v>181</v>
      </c>
      <c r="F17" s="108"/>
      <c r="G17" s="108"/>
      <c r="H17" s="108"/>
      <c r="I17" s="108"/>
      <c r="J17" s="108"/>
      <c r="K17" s="108"/>
      <c r="L17" s="108"/>
    </row>
    <row r="18" spans="1:12" s="96" customFormat="1" ht="49.9" customHeight="1" x14ac:dyDescent="0.35">
      <c r="C18" s="96" t="s">
        <v>136</v>
      </c>
      <c r="E18" s="108" t="s">
        <v>182</v>
      </c>
      <c r="F18" s="108"/>
      <c r="G18" s="108"/>
      <c r="H18" s="108"/>
      <c r="I18" s="108"/>
      <c r="J18" s="108"/>
      <c r="K18" s="108"/>
      <c r="L18" s="108"/>
    </row>
    <row r="19" spans="1:12" s="96" customFormat="1" x14ac:dyDescent="0.35">
      <c r="E19" s="101"/>
      <c r="F19" s="102"/>
      <c r="G19" s="103"/>
      <c r="H19" s="101"/>
      <c r="I19" s="101"/>
      <c r="J19" s="101"/>
      <c r="K19" s="101"/>
      <c r="L19" s="101"/>
    </row>
    <row r="20" spans="1:12" s="104" customFormat="1" ht="49.9" customHeight="1" x14ac:dyDescent="0.35">
      <c r="B20" s="104" t="s">
        <v>137</v>
      </c>
      <c r="E20" s="108" t="s">
        <v>155</v>
      </c>
      <c r="F20" s="108"/>
      <c r="G20" s="108"/>
      <c r="H20" s="108"/>
      <c r="I20" s="108"/>
      <c r="J20" s="108"/>
      <c r="K20" s="108"/>
      <c r="L20" s="108"/>
    </row>
    <row r="21" spans="1:12" s="104" customFormat="1" ht="49.9" customHeight="1" x14ac:dyDescent="0.35">
      <c r="E21" s="100"/>
      <c r="F21" s="100"/>
      <c r="G21" s="100"/>
      <c r="H21" s="100"/>
      <c r="I21" s="100"/>
      <c r="J21" s="100"/>
      <c r="K21" s="100"/>
      <c r="L21" s="100"/>
    </row>
    <row r="23" spans="1:12" s="62" customFormat="1" ht="43.5" x14ac:dyDescent="0.35">
      <c r="A23" s="62" t="s">
        <v>3</v>
      </c>
      <c r="B23" s="62" t="s">
        <v>3</v>
      </c>
      <c r="D23" s="63"/>
      <c r="E23" s="63" t="s">
        <v>14</v>
      </c>
      <c r="F23" s="64" t="s">
        <v>122</v>
      </c>
      <c r="G23" s="107" t="s">
        <v>28</v>
      </c>
      <c r="H23" s="107"/>
      <c r="I23" s="66" t="s">
        <v>29</v>
      </c>
      <c r="J23" s="66" t="s">
        <v>30</v>
      </c>
      <c r="K23" s="66" t="s">
        <v>31</v>
      </c>
      <c r="L23" s="66" t="s">
        <v>32</v>
      </c>
    </row>
    <row r="24" spans="1:12" s="73" customFormat="1" x14ac:dyDescent="0.35">
      <c r="D24" s="74" t="s">
        <v>183</v>
      </c>
      <c r="E24" s="74" t="s">
        <v>184</v>
      </c>
      <c r="F24" s="75"/>
      <c r="G24" s="76"/>
      <c r="H24" s="76"/>
      <c r="I24" s="77"/>
      <c r="J24" s="77">
        <f>+J26+J46+J55+J78+J83+J88+J94</f>
        <v>0</v>
      </c>
      <c r="K24" s="77">
        <f>+K26+K46+K55+K78+K83+K88+K94</f>
        <v>0</v>
      </c>
      <c r="L24" s="77">
        <f>+J24+K24</f>
        <v>0</v>
      </c>
    </row>
    <row r="25" spans="1:12" s="62" customFormat="1" x14ac:dyDescent="0.35">
      <c r="D25" s="63"/>
      <c r="E25" s="63"/>
      <c r="F25" s="64"/>
      <c r="G25" s="65"/>
      <c r="H25" s="65"/>
      <c r="I25" s="66"/>
      <c r="J25" s="66"/>
      <c r="K25" s="66"/>
      <c r="L25" s="66"/>
    </row>
    <row r="26" spans="1:12" s="21" customFormat="1" x14ac:dyDescent="0.35">
      <c r="A26" s="21" t="s">
        <v>2</v>
      </c>
      <c r="B26" s="21" t="s">
        <v>20</v>
      </c>
      <c r="D26" s="22"/>
      <c r="E26" s="22"/>
      <c r="F26" s="50"/>
      <c r="G26" s="61"/>
      <c r="H26" s="61"/>
      <c r="I26" s="23"/>
      <c r="J26" s="23">
        <f>SUM(J27:J44)</f>
        <v>0</v>
      </c>
      <c r="K26" s="23">
        <f>SUM(K27:K44)</f>
        <v>0</v>
      </c>
      <c r="L26" s="23">
        <f>+K26+J26</f>
        <v>0</v>
      </c>
    </row>
    <row r="27" spans="1:12" s="30" customFormat="1" ht="87" x14ac:dyDescent="0.35">
      <c r="A27" s="24" t="s">
        <v>3</v>
      </c>
      <c r="B27" s="25" t="s">
        <v>34</v>
      </c>
      <c r="C27" s="26" t="s">
        <v>4</v>
      </c>
      <c r="D27" s="27" t="s">
        <v>27</v>
      </c>
      <c r="E27" s="28" t="s">
        <v>171</v>
      </c>
      <c r="F27" s="51"/>
      <c r="G27" s="30">
        <v>1</v>
      </c>
      <c r="H27" s="31" t="s">
        <v>8</v>
      </c>
      <c r="I27" s="32"/>
      <c r="J27" s="32">
        <f>+G27*I27</f>
        <v>0</v>
      </c>
      <c r="K27" s="32">
        <f>+J27*0.22</f>
        <v>0</v>
      </c>
      <c r="L27" s="32">
        <f>+J27+K27</f>
        <v>0</v>
      </c>
    </row>
    <row r="28" spans="1:12" ht="29" x14ac:dyDescent="0.35">
      <c r="D28" s="7" t="s">
        <v>9</v>
      </c>
      <c r="E28" s="7" t="s">
        <v>156</v>
      </c>
      <c r="F28" s="52"/>
    </row>
    <row r="29" spans="1:12" x14ac:dyDescent="0.35">
      <c r="D29" s="7" t="s">
        <v>21</v>
      </c>
    </row>
    <row r="30" spans="1:12" ht="29" x14ac:dyDescent="0.35">
      <c r="D30" s="7" t="s">
        <v>22</v>
      </c>
    </row>
    <row r="31" spans="1:12" ht="29" x14ac:dyDescent="0.35">
      <c r="C31" s="12" t="s">
        <v>24</v>
      </c>
      <c r="D31" s="7" t="s">
        <v>175</v>
      </c>
      <c r="E31" s="7" t="s">
        <v>176</v>
      </c>
      <c r="G31">
        <v>1</v>
      </c>
      <c r="H31" s="3" t="s">
        <v>8</v>
      </c>
      <c r="J31" s="9">
        <f>+G31*I31</f>
        <v>0</v>
      </c>
      <c r="K31" s="9">
        <f>+J31*0.22</f>
        <v>0</v>
      </c>
      <c r="L31" s="9">
        <f>+K31+J31</f>
        <v>0</v>
      </c>
    </row>
    <row r="32" spans="1:12" ht="87" x14ac:dyDescent="0.35">
      <c r="C32" s="12" t="s">
        <v>25</v>
      </c>
      <c r="D32" s="7" t="s">
        <v>47</v>
      </c>
      <c r="G32">
        <v>1</v>
      </c>
      <c r="H32" s="3" t="s">
        <v>8</v>
      </c>
      <c r="J32" s="9">
        <f>+I32*G32</f>
        <v>0</v>
      </c>
      <c r="K32" s="9">
        <f>+J32*0.22</f>
        <v>0</v>
      </c>
      <c r="L32" s="9">
        <f>+J32+K32</f>
        <v>0</v>
      </c>
    </row>
    <row r="33" spans="1:12" s="30" customFormat="1" ht="43.5" x14ac:dyDescent="0.35">
      <c r="A33" s="24" t="s">
        <v>3</v>
      </c>
      <c r="B33" s="33" t="s">
        <v>33</v>
      </c>
      <c r="C33" s="26" t="s">
        <v>26</v>
      </c>
      <c r="D33" s="27" t="s">
        <v>7</v>
      </c>
      <c r="E33" s="28" t="s">
        <v>157</v>
      </c>
      <c r="F33" s="29"/>
      <c r="G33" s="30">
        <v>6</v>
      </c>
      <c r="H33" s="31" t="s">
        <v>8</v>
      </c>
      <c r="I33" s="32"/>
      <c r="J33" s="32">
        <f>+G33*I33</f>
        <v>0</v>
      </c>
      <c r="K33" s="32">
        <f>+J33*0.22</f>
        <v>0</v>
      </c>
      <c r="L33" s="32">
        <f>+J33+K33</f>
        <v>0</v>
      </c>
    </row>
    <row r="34" spans="1:12" x14ac:dyDescent="0.35">
      <c r="D34" s="7" t="s">
        <v>9</v>
      </c>
    </row>
    <row r="35" spans="1:12" x14ac:dyDescent="0.35">
      <c r="D35" s="7" t="s">
        <v>21</v>
      </c>
    </row>
    <row r="36" spans="1:12" ht="29" x14ac:dyDescent="0.35">
      <c r="D36" s="7" t="s">
        <v>22</v>
      </c>
    </row>
    <row r="37" spans="1:12" ht="29" x14ac:dyDescent="0.35">
      <c r="C37" s="12" t="s">
        <v>36</v>
      </c>
      <c r="D37" s="7" t="s">
        <v>175</v>
      </c>
      <c r="E37" s="7" t="s">
        <v>176</v>
      </c>
      <c r="G37">
        <v>6</v>
      </c>
      <c r="H37" s="3" t="s">
        <v>8</v>
      </c>
      <c r="J37" s="9">
        <f>+G37*I37</f>
        <v>0</v>
      </c>
      <c r="K37" s="9">
        <f>+J37*0.22</f>
        <v>0</v>
      </c>
      <c r="L37" s="9">
        <f>+K37+J37</f>
        <v>0</v>
      </c>
    </row>
    <row r="38" spans="1:12" ht="29" x14ac:dyDescent="0.35">
      <c r="C38" s="12" t="s">
        <v>177</v>
      </c>
      <c r="D38" s="7" t="s">
        <v>38</v>
      </c>
      <c r="E38" s="7" t="s">
        <v>158</v>
      </c>
      <c r="G38">
        <v>6</v>
      </c>
      <c r="H38" s="3" t="s">
        <v>8</v>
      </c>
      <c r="J38" s="9">
        <f>+G38*I38</f>
        <v>0</v>
      </c>
      <c r="K38" s="9">
        <f>+J38*0.22</f>
        <v>0</v>
      </c>
      <c r="L38" s="9">
        <f>+K38+J38</f>
        <v>0</v>
      </c>
    </row>
    <row r="39" spans="1:12" s="30" customFormat="1" ht="43.5" x14ac:dyDescent="0.35">
      <c r="A39" s="24" t="s">
        <v>3</v>
      </c>
      <c r="B39" s="25" t="s">
        <v>35</v>
      </c>
      <c r="C39" s="26" t="s">
        <v>178</v>
      </c>
      <c r="D39" s="27" t="s">
        <v>7</v>
      </c>
      <c r="E39" s="28" t="s">
        <v>172</v>
      </c>
      <c r="F39" s="54"/>
      <c r="G39" s="30">
        <v>1</v>
      </c>
      <c r="H39" s="31" t="s">
        <v>8</v>
      </c>
      <c r="I39" s="32"/>
      <c r="J39" s="32">
        <f>+G39*I39</f>
        <v>0</v>
      </c>
      <c r="K39" s="32">
        <f>+J39*0.22</f>
        <v>0</v>
      </c>
      <c r="L39" s="32">
        <f>+J39+K39</f>
        <v>0</v>
      </c>
    </row>
    <row r="40" spans="1:12" ht="29" x14ac:dyDescent="0.35">
      <c r="D40" s="7" t="s">
        <v>9</v>
      </c>
      <c r="E40" s="7" t="s">
        <v>19</v>
      </c>
      <c r="F40" s="20"/>
    </row>
    <row r="41" spans="1:12" x14ac:dyDescent="0.35">
      <c r="D41" s="7" t="s">
        <v>37</v>
      </c>
    </row>
    <row r="42" spans="1:12" ht="30" customHeight="1" x14ac:dyDescent="0.35">
      <c r="D42" s="7" t="s">
        <v>22</v>
      </c>
    </row>
    <row r="43" spans="1:12" ht="29" x14ac:dyDescent="0.35">
      <c r="C43" s="12" t="s">
        <v>179</v>
      </c>
      <c r="D43" s="7" t="s">
        <v>175</v>
      </c>
      <c r="E43" s="7" t="s">
        <v>176</v>
      </c>
      <c r="G43">
        <v>1</v>
      </c>
      <c r="H43" s="3" t="s">
        <v>8</v>
      </c>
      <c r="J43" s="9">
        <f>+G43*I43</f>
        <v>0</v>
      </c>
      <c r="K43" s="9">
        <f>+J43*0.22</f>
        <v>0</v>
      </c>
      <c r="L43" s="9">
        <f>+K43+J43</f>
        <v>0</v>
      </c>
    </row>
    <row r="44" spans="1:12" ht="101.5" x14ac:dyDescent="0.35">
      <c r="C44" s="12" t="s">
        <v>180</v>
      </c>
      <c r="D44" s="7" t="s">
        <v>100</v>
      </c>
      <c r="G44">
        <v>1</v>
      </c>
      <c r="H44" s="3" t="s">
        <v>8</v>
      </c>
      <c r="J44" s="9">
        <f>+G44*I44</f>
        <v>0</v>
      </c>
      <c r="K44" s="9">
        <f>+J44*0.22</f>
        <v>0</v>
      </c>
      <c r="L44" s="9">
        <f>+J44+K44</f>
        <v>0</v>
      </c>
    </row>
    <row r="45" spans="1:12" x14ac:dyDescent="0.35">
      <c r="G45" t="s">
        <v>23</v>
      </c>
      <c r="H45" s="3" t="s">
        <v>3</v>
      </c>
      <c r="J45" s="9" t="s">
        <v>3</v>
      </c>
    </row>
    <row r="46" spans="1:12" s="34" customFormat="1" ht="58" x14ac:dyDescent="0.35">
      <c r="A46" s="34" t="s">
        <v>5</v>
      </c>
      <c r="B46" s="35" t="s">
        <v>39</v>
      </c>
      <c r="C46" s="42"/>
      <c r="D46" s="43" t="s">
        <v>3</v>
      </c>
      <c r="E46" s="37" t="s">
        <v>101</v>
      </c>
      <c r="F46" s="57"/>
      <c r="H46" s="44"/>
      <c r="I46" s="45"/>
      <c r="J46" s="45">
        <f>SUM(J47:J51)</f>
        <v>0</v>
      </c>
      <c r="K46" s="45">
        <f>SUM(K47:K51)</f>
        <v>0</v>
      </c>
      <c r="L46" s="45">
        <f>+K46+J46</f>
        <v>0</v>
      </c>
    </row>
    <row r="47" spans="1:12" ht="29" x14ac:dyDescent="0.35">
      <c r="A47" s="6"/>
      <c r="C47" s="12" t="s">
        <v>6</v>
      </c>
      <c r="D47" s="7" t="s">
        <v>44</v>
      </c>
      <c r="E47" s="7" t="s">
        <v>3</v>
      </c>
      <c r="G47">
        <v>8</v>
      </c>
      <c r="H47" s="3" t="s">
        <v>8</v>
      </c>
      <c r="J47" s="9">
        <f>+G47*I47</f>
        <v>0</v>
      </c>
      <c r="K47" s="9">
        <f>+J47*0.22</f>
        <v>0</v>
      </c>
      <c r="L47" s="9">
        <f>+J47+K47</f>
        <v>0</v>
      </c>
    </row>
    <row r="48" spans="1:12" ht="29" x14ac:dyDescent="0.35">
      <c r="C48" s="12" t="s">
        <v>40</v>
      </c>
      <c r="D48" s="7" t="s">
        <v>41</v>
      </c>
      <c r="G48">
        <v>1</v>
      </c>
      <c r="H48" s="3" t="s">
        <v>8</v>
      </c>
      <c r="J48" s="9">
        <f>+I48*G48</f>
        <v>0</v>
      </c>
      <c r="K48" s="9">
        <f>+J48*0.22</f>
        <v>0</v>
      </c>
      <c r="L48" s="9">
        <f>+K48+J48</f>
        <v>0</v>
      </c>
    </row>
    <row r="49" spans="1:12" x14ac:dyDescent="0.35">
      <c r="C49" s="12" t="s">
        <v>42</v>
      </c>
      <c r="D49" s="7" t="s">
        <v>43</v>
      </c>
      <c r="E49" s="7" t="s">
        <v>102</v>
      </c>
      <c r="F49" s="56" t="s">
        <v>3</v>
      </c>
      <c r="G49" t="s">
        <v>3</v>
      </c>
      <c r="H49" s="3" t="s">
        <v>3</v>
      </c>
    </row>
    <row r="50" spans="1:12" ht="29" x14ac:dyDescent="0.35">
      <c r="D50" s="7" t="s">
        <v>48</v>
      </c>
      <c r="E50" s="7" t="s">
        <v>103</v>
      </c>
      <c r="G50">
        <v>1</v>
      </c>
      <c r="H50" s="3" t="s">
        <v>45</v>
      </c>
      <c r="J50" s="9">
        <f>+I50*G50</f>
        <v>0</v>
      </c>
      <c r="K50" s="9">
        <f>+J50*0.22</f>
        <v>0</v>
      </c>
      <c r="L50" s="9">
        <f>+J50+K50</f>
        <v>0</v>
      </c>
    </row>
    <row r="51" spans="1:12" ht="58" x14ac:dyDescent="0.35">
      <c r="C51" s="12" t="s">
        <v>46</v>
      </c>
      <c r="D51" s="7" t="s">
        <v>49</v>
      </c>
      <c r="G51">
        <v>1</v>
      </c>
      <c r="H51" s="3" t="s">
        <v>8</v>
      </c>
      <c r="J51" s="9">
        <f>+G51*I51</f>
        <v>0</v>
      </c>
      <c r="K51" s="9">
        <f>+J51*0.22</f>
        <v>0</v>
      </c>
      <c r="L51" s="9">
        <f>+K51+J51</f>
        <v>0</v>
      </c>
    </row>
    <row r="52" spans="1:12" ht="29" x14ac:dyDescent="0.35">
      <c r="D52" s="7" t="s">
        <v>50</v>
      </c>
    </row>
    <row r="53" spans="1:12" x14ac:dyDescent="0.35">
      <c r="C53" s="12" t="s">
        <v>3</v>
      </c>
      <c r="D53" s="7" t="s">
        <v>51</v>
      </c>
      <c r="E53" s="7" t="s">
        <v>3</v>
      </c>
    </row>
    <row r="55" spans="1:12" s="34" customFormat="1" x14ac:dyDescent="0.35">
      <c r="A55" s="34" t="s">
        <v>10</v>
      </c>
      <c r="B55" s="41" t="s">
        <v>52</v>
      </c>
      <c r="C55" s="42"/>
      <c r="D55" s="43"/>
      <c r="E55" s="43"/>
      <c r="F55" s="57"/>
      <c r="H55" s="44"/>
      <c r="I55" s="45"/>
      <c r="J55" s="45">
        <f>SUM(J56:J76)</f>
        <v>0</v>
      </c>
      <c r="K55" s="45">
        <f>SUM(K56:K76)</f>
        <v>0</v>
      </c>
      <c r="L55" s="45">
        <f>+K55+J55</f>
        <v>0</v>
      </c>
    </row>
    <row r="56" spans="1:12" s="30" customFormat="1" ht="72.650000000000006" customHeight="1" x14ac:dyDescent="0.35">
      <c r="B56" s="46" t="s">
        <v>16</v>
      </c>
      <c r="C56" s="26" t="s">
        <v>53</v>
      </c>
      <c r="D56" s="28" t="s">
        <v>105</v>
      </c>
      <c r="E56" s="28" t="s">
        <v>159</v>
      </c>
      <c r="F56" s="54"/>
      <c r="G56" s="30">
        <v>1</v>
      </c>
      <c r="H56" s="31" t="s">
        <v>8</v>
      </c>
      <c r="I56" s="32"/>
      <c r="J56" s="32">
        <f>+G56*I56</f>
        <v>0</v>
      </c>
      <c r="K56" s="32">
        <f>+J56*0.22</f>
        <v>0</v>
      </c>
      <c r="L56" s="32">
        <f>+J56+K56</f>
        <v>0</v>
      </c>
    </row>
    <row r="57" spans="1:12" ht="31.15" customHeight="1" x14ac:dyDescent="0.35">
      <c r="C57" s="12" t="s">
        <v>63</v>
      </c>
      <c r="D57" s="7" t="s">
        <v>104</v>
      </c>
      <c r="G57" t="s">
        <v>3</v>
      </c>
      <c r="H57" s="3" t="s">
        <v>3</v>
      </c>
    </row>
    <row r="58" spans="1:12" s="30" customFormat="1" ht="78" x14ac:dyDescent="0.35">
      <c r="B58" s="25" t="s">
        <v>15</v>
      </c>
      <c r="C58" s="26" t="s">
        <v>54</v>
      </c>
      <c r="D58" s="28" t="s">
        <v>106</v>
      </c>
      <c r="E58" s="94" t="s">
        <v>173</v>
      </c>
      <c r="F58" s="58" t="s">
        <v>93</v>
      </c>
      <c r="G58" s="30">
        <v>1</v>
      </c>
      <c r="H58" s="31" t="s">
        <v>8</v>
      </c>
      <c r="I58" s="32"/>
      <c r="J58" s="32">
        <f>+G58*I58</f>
        <v>0</v>
      </c>
      <c r="K58" s="32">
        <f>+J58*0.22</f>
        <v>0</v>
      </c>
      <c r="L58" s="32">
        <f>+J58+K58</f>
        <v>0</v>
      </c>
    </row>
    <row r="59" spans="1:12" ht="31.15" customHeight="1" x14ac:dyDescent="0.35">
      <c r="C59" s="12" t="s">
        <v>64</v>
      </c>
      <c r="D59" s="7" t="s">
        <v>107</v>
      </c>
      <c r="G59" t="s">
        <v>3</v>
      </c>
      <c r="H59" s="3" t="s">
        <v>3</v>
      </c>
    </row>
    <row r="60" spans="1:12" ht="43.5" x14ac:dyDescent="0.35">
      <c r="C60" s="12" t="s">
        <v>65</v>
      </c>
      <c r="D60" s="7" t="s">
        <v>61</v>
      </c>
      <c r="G60">
        <v>1</v>
      </c>
      <c r="H60" s="3" t="s">
        <v>8</v>
      </c>
      <c r="J60" s="9">
        <f>+G60*I60</f>
        <v>0</v>
      </c>
      <c r="K60" s="9">
        <f>+J60*0.22</f>
        <v>0</v>
      </c>
      <c r="L60" s="9">
        <f>+J60+K60</f>
        <v>0</v>
      </c>
    </row>
    <row r="61" spans="1:12" s="30" customFormat="1" ht="43.5" x14ac:dyDescent="0.35">
      <c r="B61" s="25" t="s">
        <v>17</v>
      </c>
      <c r="C61" s="26" t="s">
        <v>55</v>
      </c>
      <c r="D61" s="28" t="s">
        <v>106</v>
      </c>
      <c r="E61" s="94" t="s">
        <v>111</v>
      </c>
      <c r="F61" s="59" t="s">
        <v>98</v>
      </c>
      <c r="G61" s="30">
        <v>1</v>
      </c>
      <c r="H61" s="31" t="s">
        <v>8</v>
      </c>
      <c r="I61" s="32"/>
      <c r="J61" s="32">
        <f>+G61*I61</f>
        <v>0</v>
      </c>
      <c r="K61" s="32">
        <f>+J61*0.22</f>
        <v>0</v>
      </c>
      <c r="L61" s="32">
        <f>+J61+K61</f>
        <v>0</v>
      </c>
    </row>
    <row r="62" spans="1:12" ht="31.15" customHeight="1" x14ac:dyDescent="0.35">
      <c r="C62" s="12" t="s">
        <v>66</v>
      </c>
      <c r="D62" s="7" t="s">
        <v>110</v>
      </c>
      <c r="G62" t="s">
        <v>3</v>
      </c>
      <c r="H62" s="3" t="s">
        <v>3</v>
      </c>
    </row>
    <row r="63" spans="1:12" ht="43.5" x14ac:dyDescent="0.35">
      <c r="C63" s="12" t="s">
        <v>67</v>
      </c>
      <c r="D63" s="7" t="s">
        <v>60</v>
      </c>
      <c r="G63">
        <v>1</v>
      </c>
      <c r="H63" s="3" t="s">
        <v>8</v>
      </c>
      <c r="J63" s="9">
        <f>+G63*I63</f>
        <v>0</v>
      </c>
      <c r="K63" s="9">
        <f>+J63*0.22</f>
        <v>0</v>
      </c>
      <c r="L63" s="9">
        <f>+J63+K63</f>
        <v>0</v>
      </c>
    </row>
    <row r="64" spans="1:12" s="30" customFormat="1" ht="43.5" x14ac:dyDescent="0.35">
      <c r="B64" s="25" t="s">
        <v>18</v>
      </c>
      <c r="C64" s="26" t="s">
        <v>56</v>
      </c>
      <c r="D64" s="28" t="s">
        <v>106</v>
      </c>
      <c r="E64" s="94" t="s">
        <v>170</v>
      </c>
      <c r="F64" s="59" t="s">
        <v>112</v>
      </c>
      <c r="G64" s="30">
        <v>1</v>
      </c>
      <c r="H64" s="31" t="s">
        <v>8</v>
      </c>
      <c r="I64" s="32"/>
      <c r="J64" s="32">
        <f>+G64*I64</f>
        <v>0</v>
      </c>
      <c r="K64" s="32">
        <f>+J64*0.22</f>
        <v>0</v>
      </c>
      <c r="L64" s="32">
        <f>+J64+K64</f>
        <v>0</v>
      </c>
    </row>
    <row r="65" spans="1:12" ht="31.15" customHeight="1" x14ac:dyDescent="0.35">
      <c r="C65" s="12" t="s">
        <v>68</v>
      </c>
      <c r="D65" s="7" t="s">
        <v>109</v>
      </c>
      <c r="G65" t="s">
        <v>3</v>
      </c>
      <c r="H65" s="3" t="s">
        <v>3</v>
      </c>
    </row>
    <row r="66" spans="1:12" ht="43.5" x14ac:dyDescent="0.35">
      <c r="C66" s="12" t="s">
        <v>69</v>
      </c>
      <c r="D66" s="7" t="s">
        <v>59</v>
      </c>
      <c r="G66">
        <v>1</v>
      </c>
      <c r="H66" s="3" t="s">
        <v>8</v>
      </c>
      <c r="J66" s="9">
        <f>+G66*I66</f>
        <v>0</v>
      </c>
      <c r="K66" s="9">
        <f>+J66*0.22</f>
        <v>0</v>
      </c>
      <c r="L66" s="9">
        <f>+J66+K66</f>
        <v>0</v>
      </c>
    </row>
    <row r="67" spans="1:12" s="30" customFormat="1" ht="72.5" x14ac:dyDescent="0.35">
      <c r="B67" s="25" t="s">
        <v>58</v>
      </c>
      <c r="C67" s="26" t="s">
        <v>57</v>
      </c>
      <c r="D67" s="28" t="s">
        <v>106</v>
      </c>
      <c r="E67" s="28" t="s">
        <v>113</v>
      </c>
      <c r="F67" s="48" t="s">
        <v>99</v>
      </c>
      <c r="G67" s="30">
        <v>3</v>
      </c>
      <c r="H67" s="31" t="s">
        <v>8</v>
      </c>
      <c r="I67" s="32"/>
      <c r="J67" s="32">
        <f>+G67*I67</f>
        <v>0</v>
      </c>
      <c r="K67" s="32">
        <f>+J67*0.22</f>
        <v>0</v>
      </c>
      <c r="L67" s="32">
        <f>+J67+K67</f>
        <v>0</v>
      </c>
    </row>
    <row r="68" spans="1:12" ht="31.15" customHeight="1" x14ac:dyDescent="0.35">
      <c r="C68" s="12" t="s">
        <v>70</v>
      </c>
      <c r="D68" s="7" t="s">
        <v>108</v>
      </c>
      <c r="G68" t="s">
        <v>3</v>
      </c>
      <c r="H68" s="3" t="s">
        <v>3</v>
      </c>
    </row>
    <row r="69" spans="1:12" ht="43.5" x14ac:dyDescent="0.35">
      <c r="C69" s="12" t="s">
        <v>71</v>
      </c>
      <c r="D69" s="7" t="s">
        <v>62</v>
      </c>
      <c r="G69">
        <v>3</v>
      </c>
      <c r="H69" s="3" t="s">
        <v>8</v>
      </c>
      <c r="J69" s="9">
        <f>+G69*I69</f>
        <v>0</v>
      </c>
      <c r="K69" s="9">
        <f>+J69*0.22</f>
        <v>0</v>
      </c>
      <c r="L69" s="9">
        <f>+J69+K69</f>
        <v>0</v>
      </c>
    </row>
    <row r="70" spans="1:12" s="30" customFormat="1" ht="58" x14ac:dyDescent="0.35">
      <c r="B70" s="25" t="s">
        <v>72</v>
      </c>
      <c r="C70" s="26" t="s">
        <v>73</v>
      </c>
      <c r="D70" s="28" t="s">
        <v>106</v>
      </c>
      <c r="E70" s="94" t="s">
        <v>169</v>
      </c>
      <c r="F70" s="19" t="s">
        <v>115</v>
      </c>
      <c r="G70" s="30">
        <v>1</v>
      </c>
      <c r="H70" s="31" t="s">
        <v>8</v>
      </c>
      <c r="I70" s="32"/>
      <c r="J70" s="32">
        <f>+G70*I70</f>
        <v>0</v>
      </c>
      <c r="K70" s="32">
        <f>+J70*0.22</f>
        <v>0</v>
      </c>
      <c r="L70" s="32">
        <f>+J70+K70</f>
        <v>0</v>
      </c>
    </row>
    <row r="71" spans="1:12" ht="31.15" customHeight="1" x14ac:dyDescent="0.35">
      <c r="C71" s="12" t="s">
        <v>74</v>
      </c>
      <c r="D71" s="7" t="s">
        <v>114</v>
      </c>
      <c r="G71" t="s">
        <v>3</v>
      </c>
      <c r="H71" s="3" t="s">
        <v>3</v>
      </c>
    </row>
    <row r="72" spans="1:12" s="30" customFormat="1" ht="43.5" x14ac:dyDescent="0.35">
      <c r="B72" s="25" t="s">
        <v>75</v>
      </c>
      <c r="C72" s="26" t="s">
        <v>76</v>
      </c>
      <c r="D72" s="28" t="s">
        <v>106</v>
      </c>
      <c r="E72" s="94" t="s">
        <v>168</v>
      </c>
      <c r="F72" s="54"/>
      <c r="G72" s="30">
        <v>1</v>
      </c>
      <c r="H72" s="31" t="s">
        <v>8</v>
      </c>
      <c r="I72" s="32"/>
      <c r="J72" s="32">
        <f>+G72*I72</f>
        <v>0</v>
      </c>
      <c r="K72" s="32">
        <f>+J72*0.22</f>
        <v>0</v>
      </c>
      <c r="L72" s="32">
        <f>+J72+K72</f>
        <v>0</v>
      </c>
    </row>
    <row r="73" spans="1:12" ht="31.15" customHeight="1" x14ac:dyDescent="0.35">
      <c r="C73" s="12" t="s">
        <v>77</v>
      </c>
      <c r="D73" s="7" t="s">
        <v>116</v>
      </c>
      <c r="G73" t="s">
        <v>3</v>
      </c>
      <c r="H73" s="3" t="s">
        <v>3</v>
      </c>
    </row>
    <row r="74" spans="1:12" s="30" customFormat="1" ht="104" x14ac:dyDescent="0.35">
      <c r="B74" s="25" t="s">
        <v>78</v>
      </c>
      <c r="C74" s="26" t="s">
        <v>79</v>
      </c>
      <c r="D74" s="28" t="s">
        <v>106</v>
      </c>
      <c r="E74" s="94" t="s">
        <v>167</v>
      </c>
      <c r="F74" s="95" t="s">
        <v>119</v>
      </c>
      <c r="G74" s="30">
        <v>1</v>
      </c>
      <c r="H74" s="31" t="s">
        <v>8</v>
      </c>
      <c r="I74" s="32"/>
      <c r="J74" s="32">
        <f>+G74*I74</f>
        <v>0</v>
      </c>
      <c r="K74" s="32">
        <f>+J74*0.22</f>
        <v>0</v>
      </c>
      <c r="L74" s="32">
        <f>+J74+K74</f>
        <v>0</v>
      </c>
    </row>
    <row r="75" spans="1:12" ht="31.15" customHeight="1" x14ac:dyDescent="0.35">
      <c r="C75" s="12" t="s">
        <v>80</v>
      </c>
      <c r="D75" s="7" t="s">
        <v>117</v>
      </c>
      <c r="G75" t="s">
        <v>3</v>
      </c>
      <c r="H75" s="3" t="s">
        <v>3</v>
      </c>
    </row>
    <row r="76" spans="1:12" ht="31.15" customHeight="1" x14ac:dyDescent="0.35">
      <c r="C76" s="12" t="s">
        <v>123</v>
      </c>
      <c r="D76" s="7" t="s">
        <v>124</v>
      </c>
      <c r="E76" s="7" t="s">
        <v>160</v>
      </c>
      <c r="G76">
        <v>1</v>
      </c>
      <c r="H76" s="3" t="s">
        <v>8</v>
      </c>
      <c r="J76" s="9">
        <f>+G76*I76</f>
        <v>0</v>
      </c>
      <c r="K76" s="9">
        <f>+J76*0.22</f>
        <v>0</v>
      </c>
      <c r="L76" s="9">
        <f>+K76+J76</f>
        <v>0</v>
      </c>
    </row>
    <row r="77" spans="1:12" ht="31.15" customHeight="1" x14ac:dyDescent="0.35"/>
    <row r="78" spans="1:12" s="34" customFormat="1" x14ac:dyDescent="0.35">
      <c r="A78" s="34" t="s">
        <v>81</v>
      </c>
      <c r="B78" s="41" t="s">
        <v>82</v>
      </c>
      <c r="C78" s="42"/>
      <c r="D78" s="43"/>
      <c r="E78" s="43"/>
      <c r="F78" s="57"/>
      <c r="H78" s="44"/>
      <c r="I78" s="45"/>
      <c r="J78" s="45">
        <f>SUM(J79:J81)</f>
        <v>0</v>
      </c>
      <c r="K78" s="45">
        <f>SUM(K79:K81)</f>
        <v>0</v>
      </c>
      <c r="L78" s="45">
        <f>+K78+J78</f>
        <v>0</v>
      </c>
    </row>
    <row r="79" spans="1:12" s="30" customFormat="1" ht="43.5" x14ac:dyDescent="0.35">
      <c r="B79" s="25" t="s">
        <v>83</v>
      </c>
      <c r="C79" s="26" t="s">
        <v>84</v>
      </c>
      <c r="D79" s="28" t="s">
        <v>85</v>
      </c>
      <c r="E79" s="28" t="s">
        <v>161</v>
      </c>
      <c r="F79" s="58" t="s">
        <v>92</v>
      </c>
      <c r="G79" s="30">
        <v>1</v>
      </c>
      <c r="H79" s="31" t="s">
        <v>8</v>
      </c>
      <c r="I79" s="32"/>
      <c r="J79" s="32">
        <f>+G79*I79</f>
        <v>0</v>
      </c>
      <c r="K79" s="32">
        <f>+J79*0.22</f>
        <v>0</v>
      </c>
      <c r="L79" s="32">
        <f>+K79+J79</f>
        <v>0</v>
      </c>
    </row>
    <row r="80" spans="1:12" s="30" customFormat="1" ht="43.5" x14ac:dyDescent="0.35">
      <c r="B80" s="25" t="s">
        <v>86</v>
      </c>
      <c r="C80" s="26" t="s">
        <v>87</v>
      </c>
      <c r="D80" s="28" t="s">
        <v>88</v>
      </c>
      <c r="E80" s="28" t="s">
        <v>162</v>
      </c>
      <c r="F80" s="47" t="s">
        <v>118</v>
      </c>
      <c r="G80" s="30">
        <v>1</v>
      </c>
      <c r="H80" s="31" t="s">
        <v>8</v>
      </c>
      <c r="I80" s="32"/>
      <c r="J80" s="32">
        <f>+G80*I80</f>
        <v>0</v>
      </c>
      <c r="K80" s="32">
        <f>+J80*0.22</f>
        <v>0</v>
      </c>
      <c r="L80" s="32">
        <f>+K80+J80</f>
        <v>0</v>
      </c>
    </row>
    <row r="81" spans="1:12" ht="43.5" x14ac:dyDescent="0.35">
      <c r="C81" s="12" t="s">
        <v>89</v>
      </c>
      <c r="D81" s="7" t="s">
        <v>90</v>
      </c>
      <c r="G81">
        <v>1</v>
      </c>
      <c r="H81" s="3" t="s">
        <v>8</v>
      </c>
      <c r="J81" s="9">
        <f>+G81*I81</f>
        <v>0</v>
      </c>
      <c r="K81" s="9">
        <f>+J81*0.22</f>
        <v>0</v>
      </c>
      <c r="L81" s="9">
        <f>+J81+K81</f>
        <v>0</v>
      </c>
    </row>
    <row r="83" spans="1:12" s="34" customFormat="1" x14ac:dyDescent="0.35">
      <c r="A83" s="34" t="s">
        <v>11</v>
      </c>
      <c r="B83" s="41" t="s">
        <v>120</v>
      </c>
      <c r="C83" s="42"/>
      <c r="D83" s="43"/>
      <c r="E83" s="43" t="s">
        <v>3</v>
      </c>
      <c r="F83" s="57"/>
      <c r="H83" s="44"/>
      <c r="I83" s="45"/>
      <c r="J83" s="45">
        <f>+J84+J85+J86</f>
        <v>0</v>
      </c>
      <c r="K83" s="45">
        <f>+K84+K85+K86</f>
        <v>0</v>
      </c>
      <c r="L83" s="45">
        <f>+L84+L85+L86</f>
        <v>0</v>
      </c>
    </row>
    <row r="84" spans="1:12" s="30" customFormat="1" ht="49.9" customHeight="1" x14ac:dyDescent="0.35">
      <c r="B84" s="33" t="s">
        <v>91</v>
      </c>
      <c r="C84" s="26"/>
      <c r="D84" s="28" t="s">
        <v>140</v>
      </c>
      <c r="E84" s="94" t="s">
        <v>163</v>
      </c>
      <c r="F84" s="54"/>
      <c r="G84" s="30">
        <v>1</v>
      </c>
      <c r="H84" s="31" t="s">
        <v>45</v>
      </c>
      <c r="I84" s="32"/>
      <c r="J84" s="32">
        <f>+I84*G84</f>
        <v>0</v>
      </c>
      <c r="K84" s="32">
        <f>+J84*0.22</f>
        <v>0</v>
      </c>
      <c r="L84" s="32">
        <f>+K84+J84</f>
        <v>0</v>
      </c>
    </row>
    <row r="85" spans="1:12" s="30" customFormat="1" ht="43.5" x14ac:dyDescent="0.35">
      <c r="B85" s="25" t="s">
        <v>72</v>
      </c>
      <c r="C85" s="26"/>
      <c r="D85" s="28" t="s">
        <v>139</v>
      </c>
      <c r="E85" s="94" t="s">
        <v>166</v>
      </c>
      <c r="F85" s="19" t="s">
        <v>115</v>
      </c>
      <c r="G85" s="30">
        <v>1</v>
      </c>
      <c r="H85" s="31" t="s">
        <v>8</v>
      </c>
      <c r="I85" s="32"/>
      <c r="J85" s="32">
        <f>+I85*G85</f>
        <v>0</v>
      </c>
      <c r="K85" s="32">
        <f>+J85*0.22</f>
        <v>0</v>
      </c>
      <c r="L85" s="32">
        <f>+K85+J85</f>
        <v>0</v>
      </c>
    </row>
    <row r="86" spans="1:12" s="30" customFormat="1" ht="104" x14ac:dyDescent="0.35">
      <c r="B86" s="25" t="s">
        <v>78</v>
      </c>
      <c r="C86" s="26"/>
      <c r="D86" s="28" t="s">
        <v>139</v>
      </c>
      <c r="E86" s="93" t="s">
        <v>165</v>
      </c>
      <c r="F86" s="19" t="s">
        <v>119</v>
      </c>
      <c r="G86" s="30">
        <v>1</v>
      </c>
      <c r="H86" s="31" t="s">
        <v>8</v>
      </c>
      <c r="I86" s="32"/>
      <c r="J86" s="32">
        <f>+G86*I86</f>
        <v>0</v>
      </c>
      <c r="K86" s="32">
        <f>+J86*0.22</f>
        <v>0</v>
      </c>
      <c r="L86" s="32">
        <f>+K86+J86</f>
        <v>0</v>
      </c>
    </row>
    <row r="88" spans="1:12" s="34" customFormat="1" x14ac:dyDescent="0.35">
      <c r="A88" s="34" t="s">
        <v>12</v>
      </c>
      <c r="B88" s="42" t="s">
        <v>94</v>
      </c>
      <c r="C88" s="42"/>
      <c r="D88" s="43"/>
      <c r="E88" s="43"/>
      <c r="F88" s="57"/>
      <c r="G88" s="34" t="s">
        <v>3</v>
      </c>
      <c r="H88" s="44" t="s">
        <v>3</v>
      </c>
      <c r="I88" s="45" t="s">
        <v>3</v>
      </c>
      <c r="J88" s="45">
        <f>+J89</f>
        <v>0</v>
      </c>
      <c r="K88" s="45">
        <f>+J88*0.22</f>
        <v>0</v>
      </c>
      <c r="L88" s="45">
        <f>+K88+J88</f>
        <v>0</v>
      </c>
    </row>
    <row r="89" spans="1:12" ht="29" x14ac:dyDescent="0.35">
      <c r="C89" s="12" t="s">
        <v>121</v>
      </c>
      <c r="D89" s="7" t="s">
        <v>95</v>
      </c>
      <c r="G89">
        <v>1</v>
      </c>
      <c r="H89" s="3" t="s">
        <v>45</v>
      </c>
      <c r="J89" s="9">
        <f>+I89*G89</f>
        <v>0</v>
      </c>
      <c r="K89" s="9">
        <f>+J89*0.22</f>
        <v>0</v>
      </c>
      <c r="L89" s="9">
        <f>+K89+J89</f>
        <v>0</v>
      </c>
    </row>
    <row r="90" spans="1:12" x14ac:dyDescent="0.35">
      <c r="D90" s="7" t="s">
        <v>96</v>
      </c>
    </row>
    <row r="91" spans="1:12" x14ac:dyDescent="0.35">
      <c r="D91" s="7" t="s">
        <v>97</v>
      </c>
    </row>
    <row r="92" spans="1:12" ht="58" x14ac:dyDescent="0.35">
      <c r="D92" s="7" t="s">
        <v>128</v>
      </c>
    </row>
    <row r="93" spans="1:12" ht="58" x14ac:dyDescent="0.35">
      <c r="D93" s="7" t="s">
        <v>141</v>
      </c>
    </row>
    <row r="94" spans="1:12" s="38" customFormat="1" x14ac:dyDescent="0.35">
      <c r="A94" s="38" t="s">
        <v>13</v>
      </c>
      <c r="B94" s="42" t="s">
        <v>126</v>
      </c>
      <c r="C94" s="36"/>
      <c r="D94" s="37"/>
      <c r="E94" s="37"/>
      <c r="F94" s="55"/>
      <c r="H94" s="39"/>
      <c r="I94" s="40"/>
      <c r="J94" s="40">
        <f>+J95</f>
        <v>0</v>
      </c>
      <c r="K94" s="40">
        <f>+K95</f>
        <v>0</v>
      </c>
      <c r="L94" s="40">
        <f>+L95</f>
        <v>0</v>
      </c>
    </row>
    <row r="95" spans="1:12" ht="29" x14ac:dyDescent="0.35">
      <c r="C95" s="12" t="s">
        <v>127</v>
      </c>
      <c r="D95" s="78" t="s">
        <v>129</v>
      </c>
      <c r="E95" s="7" t="s">
        <v>130</v>
      </c>
      <c r="G95">
        <v>1</v>
      </c>
      <c r="H95" s="3" t="s">
        <v>8</v>
      </c>
      <c r="J95" s="9">
        <f>+G95*I95</f>
        <v>0</v>
      </c>
      <c r="K95" s="9">
        <f>+J95*0.22</f>
        <v>0</v>
      </c>
      <c r="L95" s="9">
        <f>+K95+J95</f>
        <v>0</v>
      </c>
    </row>
    <row r="99" spans="1:12" s="70" customFormat="1" ht="86.5" customHeight="1" x14ac:dyDescent="0.35">
      <c r="A99" s="67" t="s">
        <v>142</v>
      </c>
      <c r="B99" s="68"/>
      <c r="C99" s="68"/>
      <c r="D99" s="105" t="s">
        <v>164</v>
      </c>
      <c r="E99" s="105"/>
      <c r="F99" s="69"/>
      <c r="H99" s="71"/>
      <c r="I99" s="72"/>
      <c r="J99" s="72"/>
      <c r="K99" s="72"/>
      <c r="L99" s="72"/>
    </row>
    <row r="100" spans="1:12" s="70" customFormat="1" ht="40.15" customHeight="1" x14ac:dyDescent="0.35">
      <c r="A100" s="67" t="s">
        <v>143</v>
      </c>
      <c r="B100" s="68"/>
      <c r="C100" s="68"/>
      <c r="D100" s="105" t="s">
        <v>148</v>
      </c>
      <c r="E100" s="105"/>
      <c r="F100" s="69"/>
      <c r="H100" s="71"/>
      <c r="I100" s="72"/>
      <c r="J100" s="72"/>
      <c r="K100" s="72"/>
      <c r="L100" s="72"/>
    </row>
    <row r="101" spans="1:12" s="86" customFormat="1" ht="15" customHeight="1" x14ac:dyDescent="0.35">
      <c r="B101" s="87"/>
      <c r="C101" s="88"/>
      <c r="D101" s="92" t="s">
        <v>144</v>
      </c>
      <c r="E101" s="92" t="s">
        <v>145</v>
      </c>
      <c r="F101" s="89"/>
      <c r="H101" s="90"/>
      <c r="I101" s="91"/>
      <c r="J101" s="91"/>
      <c r="K101" s="91"/>
      <c r="L101" s="91"/>
    </row>
    <row r="102" spans="1:12" s="86" customFormat="1" ht="15" customHeight="1" x14ac:dyDescent="0.35">
      <c r="B102" s="87"/>
      <c r="C102" s="88"/>
      <c r="D102" s="92" t="s">
        <v>146</v>
      </c>
      <c r="E102" s="92" t="s">
        <v>147</v>
      </c>
      <c r="F102" s="89"/>
      <c r="H102" s="90"/>
      <c r="I102" s="91"/>
      <c r="J102" s="91"/>
      <c r="K102" s="91"/>
      <c r="L102" s="91"/>
    </row>
    <row r="103" spans="1:12" s="86" customFormat="1" ht="15" customHeight="1" x14ac:dyDescent="0.35">
      <c r="B103" s="87"/>
      <c r="C103" s="88"/>
      <c r="D103" s="106" t="s">
        <v>149</v>
      </c>
      <c r="E103" s="106"/>
      <c r="F103" s="89"/>
      <c r="H103" s="90"/>
      <c r="I103" s="91"/>
      <c r="J103" s="91"/>
      <c r="K103" s="91"/>
      <c r="L103" s="91"/>
    </row>
    <row r="104" spans="1:12" x14ac:dyDescent="0.35">
      <c r="D104" s="79" t="s">
        <v>3</v>
      </c>
      <c r="E104" s="79"/>
    </row>
    <row r="105" spans="1:12" s="2" customFormat="1" x14ac:dyDescent="0.35">
      <c r="B105" s="14"/>
      <c r="C105" s="13"/>
      <c r="D105" s="16"/>
      <c r="E105" s="16"/>
      <c r="F105" s="60"/>
      <c r="H105" s="5"/>
      <c r="I105" s="10"/>
      <c r="J105" s="10"/>
      <c r="K105" s="10"/>
      <c r="L105" s="10"/>
    </row>
    <row r="106" spans="1:12" x14ac:dyDescent="0.35">
      <c r="B106" s="14"/>
      <c r="C106" s="13"/>
    </row>
  </sheetData>
  <mergeCells count="13">
    <mergeCell ref="D100:E100"/>
    <mergeCell ref="D103:E103"/>
    <mergeCell ref="G23:H23"/>
    <mergeCell ref="D99:E99"/>
    <mergeCell ref="E7:L7"/>
    <mergeCell ref="E9:L9"/>
    <mergeCell ref="E11:L11"/>
    <mergeCell ref="E12:L12"/>
    <mergeCell ref="E20:L20"/>
    <mergeCell ref="E18:L18"/>
    <mergeCell ref="E17:L17"/>
    <mergeCell ref="E16:L16"/>
    <mergeCell ref="E14:L14"/>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Remeta</dc:creator>
  <cp:lastModifiedBy>Silvija Sivčevič</cp:lastModifiedBy>
  <dcterms:created xsi:type="dcterms:W3CDTF">2024-02-15T13:56:57Z</dcterms:created>
  <dcterms:modified xsi:type="dcterms:W3CDTF">2024-02-21T13:31:27Z</dcterms:modified>
</cp:coreProperties>
</file>